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ffloresr\Desktop\"/>
    </mc:Choice>
  </mc:AlternateContent>
  <bookViews>
    <workbookView xWindow="0" yWindow="0" windowWidth="20490" windowHeight="7755"/>
  </bookViews>
  <sheets>
    <sheet name="Hoja1" sheetId="2" r:id="rId1"/>
    <sheet name="Hoja4" sheetId="5" r:id="rId2"/>
    <sheet name="Hoja2" sheetId="3" r:id="rId3"/>
    <sheet name="Hoja3" sheetId="4" r:id="rId4"/>
  </sheets>
  <externalReferences>
    <externalReference r:id="rId5"/>
  </externalReferences>
  <definedNames>
    <definedName name="_xlnm._FilterDatabase" localSheetId="0" hidden="1">Hoja1!$A$6:$M$178</definedName>
  </definedNames>
  <calcPr calcId="152511"/>
</workbook>
</file>

<file path=xl/calcChain.xml><?xml version="1.0" encoding="utf-8"?>
<calcChain xmlns="http://schemas.openxmlformats.org/spreadsheetml/2006/main">
  <c r="M49" i="2" l="1"/>
  <c r="M152" i="2" l="1"/>
  <c r="M151" i="2"/>
  <c r="M150" i="2"/>
  <c r="M149" i="2"/>
  <c r="M148" i="2"/>
  <c r="M147" i="2"/>
  <c r="M146" i="2"/>
  <c r="M145" i="2"/>
  <c r="M144" i="2"/>
  <c r="M22" i="2"/>
  <c r="M21" i="2"/>
  <c r="M20" i="2"/>
  <c r="M19" i="2"/>
  <c r="M18" i="2"/>
  <c r="F106" i="2" l="1"/>
  <c r="M92" i="2" l="1"/>
  <c r="M93" i="2"/>
  <c r="M7" i="2"/>
  <c r="M25" i="2" l="1"/>
  <c r="M24" i="2" l="1"/>
  <c r="M166" i="2" l="1"/>
  <c r="M165" i="2"/>
  <c r="M164" i="2"/>
  <c r="M163" i="2"/>
  <c r="M162" i="2"/>
  <c r="M161" i="2"/>
  <c r="M160" i="2"/>
  <c r="M159" i="2"/>
  <c r="M158" i="2"/>
  <c r="M157" i="2"/>
  <c r="M156" i="2"/>
  <c r="M155" i="2"/>
  <c r="M154" i="2"/>
  <c r="M153" i="2"/>
  <c r="M143" i="2"/>
  <c r="M142" i="2"/>
  <c r="M141" i="2"/>
  <c r="M140" i="2"/>
  <c r="M139" i="2"/>
  <c r="M138" i="2"/>
  <c r="M137" i="2"/>
  <c r="M136" i="2"/>
  <c r="M135" i="2"/>
  <c r="M134" i="2"/>
  <c r="M133" i="2"/>
  <c r="M132" i="2"/>
  <c r="M131" i="2"/>
  <c r="M130" i="2"/>
  <c r="M129" i="2"/>
  <c r="M128" i="2"/>
  <c r="M127" i="2"/>
  <c r="M126" i="2"/>
  <c r="M125" i="2"/>
  <c r="M124" i="2"/>
  <c r="M123" i="2"/>
  <c r="M122" i="2"/>
  <c r="M121" i="2"/>
  <c r="M120" i="2"/>
  <c r="M119" i="2"/>
  <c r="M118" i="2"/>
  <c r="M117" i="2"/>
  <c r="M116" i="2"/>
  <c r="M115" i="2"/>
  <c r="M178" i="2" l="1"/>
  <c r="M177" i="2"/>
  <c r="M176" i="2"/>
  <c r="M175" i="2"/>
  <c r="M174" i="2"/>
  <c r="M173" i="2"/>
  <c r="M172" i="2"/>
  <c r="M89" i="2" l="1"/>
  <c r="M88" i="2"/>
  <c r="M79" i="2"/>
  <c r="M80" i="2"/>
  <c r="M81" i="2"/>
  <c r="M82" i="2"/>
  <c r="M87" i="2"/>
  <c r="M70" i="2"/>
  <c r="M41" i="2" l="1"/>
  <c r="M50" i="2" l="1"/>
  <c r="M26" i="2" l="1"/>
  <c r="M17" i="2"/>
  <c r="M94" i="2" l="1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67" i="2"/>
  <c r="M168" i="2"/>
  <c r="M169" i="2"/>
  <c r="M170" i="2"/>
  <c r="M171" i="2"/>
  <c r="M91" i="2" l="1"/>
  <c r="M90" i="2"/>
  <c r="M75" i="2" l="1"/>
  <c r="M73" i="2"/>
  <c r="M37" i="2"/>
  <c r="M69" i="2" l="1"/>
  <c r="M65" i="2"/>
  <c r="M60" i="2" l="1"/>
  <c r="M51" i="2"/>
  <c r="M59" i="2"/>
  <c r="M42" i="2"/>
  <c r="M39" i="2" l="1"/>
  <c r="M53" i="2"/>
  <c r="M52" i="2"/>
  <c r="M45" i="2"/>
  <c r="M29" i="2"/>
  <c r="M30" i="2"/>
  <c r="M31" i="2"/>
  <c r="M28" i="2"/>
  <c r="M27" i="2"/>
  <c r="M15" i="2" l="1"/>
  <c r="M13" i="2"/>
  <c r="M8" i="2"/>
  <c r="M84" i="2" l="1"/>
  <c r="M86" i="2" l="1"/>
  <c r="M85" i="2"/>
  <c r="M83" i="2"/>
  <c r="M78" i="2"/>
  <c r="M77" i="2"/>
  <c r="M76" i="2"/>
  <c r="M74" i="2"/>
  <c r="M72" i="2"/>
  <c r="M71" i="2"/>
  <c r="M68" i="2"/>
  <c r="M67" i="2"/>
  <c r="M66" i="2"/>
  <c r="M64" i="2"/>
  <c r="M63" i="2"/>
  <c r="M62" i="2"/>
  <c r="M61" i="2"/>
  <c r="M58" i="2"/>
  <c r="M57" i="2"/>
  <c r="M56" i="2"/>
  <c r="M55" i="2"/>
  <c r="M54" i="2"/>
  <c r="M48" i="2"/>
  <c r="M47" i="2"/>
  <c r="M46" i="2"/>
  <c r="M44" i="2"/>
  <c r="M43" i="2"/>
  <c r="M40" i="2"/>
  <c r="M38" i="2"/>
  <c r="M36" i="2"/>
  <c r="M35" i="2"/>
  <c r="M34" i="2"/>
  <c r="M33" i="2"/>
  <c r="M32" i="2"/>
  <c r="M12" i="2"/>
  <c r="M11" i="2"/>
  <c r="M10" i="2"/>
  <c r="M9" i="2"/>
  <c r="M14" i="2"/>
  <c r="M16" i="2"/>
  <c r="M23" i="2"/>
</calcChain>
</file>

<file path=xl/sharedStrings.xml><?xml version="1.0" encoding="utf-8"?>
<sst xmlns="http://schemas.openxmlformats.org/spreadsheetml/2006/main" count="1706" uniqueCount="412">
  <si>
    <t>1,1,1,1,210,001</t>
  </si>
  <si>
    <t>00</t>
  </si>
  <si>
    <t>Unidad</t>
  </si>
  <si>
    <t>001</t>
  </si>
  <si>
    <t xml:space="preserve">PROGRAMA DE ADQUISIONES CONSOLIDADO </t>
  </si>
  <si>
    <t>MINISTERIO DE EDUCACIÓN PÚBLICA</t>
  </si>
  <si>
    <t>PROYECTADO PARA EL 2018</t>
  </si>
  <si>
    <t xml:space="preserve">Descripción </t>
  </si>
  <si>
    <t>Unidad de medida</t>
  </si>
  <si>
    <t>Código Mercancía   (SIGAF)</t>
  </si>
  <si>
    <t>Código de clasificación    (SICOP)</t>
  </si>
  <si>
    <t>Trimestre de inicio del procedimiento</t>
  </si>
  <si>
    <t>Tipo de fuente</t>
  </si>
  <si>
    <t>Cantidad</t>
  </si>
  <si>
    <t>ID Subprograma</t>
  </si>
  <si>
    <t>ID Programa presupuestario</t>
  </si>
  <si>
    <t>ID Ministerio</t>
  </si>
  <si>
    <t>Subpartida presupuestaria</t>
  </si>
  <si>
    <t>29901</t>
  </si>
  <si>
    <t>I</t>
  </si>
  <si>
    <t>Monto Unitario en colones</t>
  </si>
  <si>
    <t>Monto Total en colones</t>
  </si>
  <si>
    <t>10103</t>
  </si>
  <si>
    <t>Leasing de solución de equipos inalámbricos para Direcciones Regionales y Edificios Centrales</t>
  </si>
  <si>
    <t>10104</t>
  </si>
  <si>
    <t>Leasing de infraestructura tecnológica para procesamiento de sistemas institucionales. (contratación directa por excepción)</t>
  </si>
  <si>
    <t>10204</t>
  </si>
  <si>
    <t>10301</t>
  </si>
  <si>
    <t>10302</t>
  </si>
  <si>
    <t xml:space="preserve">Publicación de la Memoria del Mundial de Robótica realizado en Costa Rica en el año 2017  </t>
  </si>
  <si>
    <t xml:space="preserve">Formulario impreso post test </t>
  </si>
  <si>
    <t>II</t>
  </si>
  <si>
    <t>10303</t>
  </si>
  <si>
    <t>Consultoría migración de IPv4 a IPv6 y Ethical Hacking</t>
  </si>
  <si>
    <t>10403</t>
  </si>
  <si>
    <t>10405</t>
  </si>
  <si>
    <t>Desarrollo de Plataforma Ministerial -convenio ICE-MEP-  (Contratación por excepcion)</t>
  </si>
  <si>
    <t>II y III</t>
  </si>
  <si>
    <t>10701</t>
  </si>
  <si>
    <t xml:space="preserve">Capacitación Titulo primero </t>
  </si>
  <si>
    <t>10801</t>
  </si>
  <si>
    <t>10806</t>
  </si>
  <si>
    <t>10807</t>
  </si>
  <si>
    <t>10808</t>
  </si>
  <si>
    <t>Horas de servicio para soporte y mantenimiento para  la plataforma del servicio de equipos inalámbricos</t>
  </si>
  <si>
    <t>Horas para soporte en Plataformas Linux, Drupal y Moodle (Contrato de 100 horas de Soporte)</t>
  </si>
  <si>
    <t>Bateria AA recargable</t>
  </si>
  <si>
    <t>Bateria AAA recargable</t>
  </si>
  <si>
    <t>20304</t>
  </si>
  <si>
    <t>III</t>
  </si>
  <si>
    <t>Banderitas tape flag, tipo post-it</t>
  </si>
  <si>
    <t>Banderitas tape flag.</t>
  </si>
  <si>
    <t>Cejillas plásticas</t>
  </si>
  <si>
    <t>Cejillas plásticas tamaño oficio</t>
  </si>
  <si>
    <t>Cinta adhesiva mágica de 1,27 cm x 33 mts</t>
  </si>
  <si>
    <t>Cinta adhesiva mágica de 1,89 cm x 20 m de largo, con dispensador</t>
  </si>
  <si>
    <t>Cinta adhesiva para enmascarar (masking tape) de 1 pulgada.</t>
  </si>
  <si>
    <t>cinta adhesiva para enmascarar (masking tape) de 48 MM x 25 METROS</t>
  </si>
  <si>
    <t>Cinta para relojes de la marca Ronald Jack</t>
  </si>
  <si>
    <t>Disco DVD RW de 4,7 GB 120min 16X, regrabable, capacidad de 120 minutos.</t>
  </si>
  <si>
    <t>Gomero tipo lápiz de 20 gramos.</t>
  </si>
  <si>
    <t>Lápiz de madera Nº 2,</t>
  </si>
  <si>
    <t>Llave maya 32GB</t>
  </si>
  <si>
    <t>Marcador azul para pizarra acrílica</t>
  </si>
  <si>
    <t>Marcador azul, punta gruesa biselada</t>
  </si>
  <si>
    <t>Marcador de felpa, punta redonda, color a escoger</t>
  </si>
  <si>
    <t>Marcador negro para pizarra acrílica</t>
  </si>
  <si>
    <t>Marcador negro, punta gruesa biselada</t>
  </si>
  <si>
    <t>Marcador rojo para pizarra acrílica</t>
  </si>
  <si>
    <t>Marcador rojo punta gruesa biselada</t>
  </si>
  <si>
    <t>Pizarra acrílica de 120cms x 240cms,</t>
  </si>
  <si>
    <t>Portaminas de 0,7 mm</t>
  </si>
  <si>
    <t>Resaltador color amarillo</t>
  </si>
  <si>
    <t>Resaltador color verde, con punta fina</t>
  </si>
  <si>
    <t>29903</t>
  </si>
  <si>
    <t>Ley de Contratación Administrativa y su Reglamento</t>
  </si>
  <si>
    <t>Archivadores de cartón, tamaño carta</t>
  </si>
  <si>
    <t>Archivadores de cartón, tamaño oficio</t>
  </si>
  <si>
    <t>Block para notas adhesivas en la parte superior -quita y pon-</t>
  </si>
  <si>
    <t>Block rayado común tamaño carta</t>
  </si>
  <si>
    <t>Carpeta manila tamaño carta</t>
  </si>
  <si>
    <t>Carpetas colgantes tamaño carta</t>
  </si>
  <si>
    <t>Carpetas manila tamaño carta.</t>
  </si>
  <si>
    <t>Carpetas manila tamaño oficio</t>
  </si>
  <si>
    <t>Libro de actas de 100 folios, tamaño carta</t>
  </si>
  <si>
    <t>Papel bond blanco, 75 gramos, tamaño carta</t>
  </si>
  <si>
    <t>Sobre de manila No. 12</t>
  </si>
  <si>
    <t>Sobres de manila No. 10 de 22,8 x 30,5 cm</t>
  </si>
  <si>
    <t>Sobres de manila No. 10 x 15 de 25,4 x 38,1 cm</t>
  </si>
  <si>
    <t>Suscripción anual del periódico la Nación</t>
  </si>
  <si>
    <t>Suscripción anual del periódico La República</t>
  </si>
  <si>
    <t>Suscripción anual del periodico el Financiero</t>
  </si>
  <si>
    <t>Suscripción anual del periodico La Extra</t>
  </si>
  <si>
    <t>Etiqueta Adhesivas</t>
  </si>
  <si>
    <t>Baterias alcalinas AA para uso de foco</t>
  </si>
  <si>
    <t>Baterias alcalinas AAA para uso de foco</t>
  </si>
  <si>
    <t>29999</t>
  </si>
  <si>
    <t>Silla Ejecutiva, sistema de gas</t>
  </si>
  <si>
    <t>Silla Secretaria Ergonomica Con Descansa Brazos</t>
  </si>
  <si>
    <t>50104</t>
  </si>
  <si>
    <t>Unidad de potencia ininterrupida</t>
  </si>
  <si>
    <t>UPS</t>
  </si>
  <si>
    <t>50105</t>
  </si>
  <si>
    <t>Refrigeradora mini</t>
  </si>
  <si>
    <t>50199</t>
  </si>
  <si>
    <t>Licenciamiento core call de conexiones para el servicio de oficina virtual</t>
  </si>
  <si>
    <t>Licencias Visual Studio Enterprice ultima versión</t>
  </si>
  <si>
    <t xml:space="preserve">Licencias de CPANEL para administración de Servidores Linux </t>
  </si>
  <si>
    <t>Software para atención de solicitudes de soporte</t>
  </si>
  <si>
    <t>Software para conexión remota</t>
  </si>
  <si>
    <t>Licencias de Project</t>
  </si>
  <si>
    <t>LICENCIAS DE MICROSOFT (licenciamiento colegios técnicos)</t>
  </si>
  <si>
    <t>59903</t>
  </si>
  <si>
    <t>Teléfono Alambrico</t>
  </si>
  <si>
    <t>Teléfono Inalámbrico</t>
  </si>
  <si>
    <t>Video Beam *</t>
  </si>
  <si>
    <t xml:space="preserve">Pantalla plana 55 pulgadas LCD HDTV </t>
  </si>
  <si>
    <t xml:space="preserve">Pantalla plano 40 pulgadas LCD HDTV </t>
  </si>
  <si>
    <t>50103</t>
  </si>
  <si>
    <t>50102</t>
  </si>
  <si>
    <t xml:space="preserve">Vehículo </t>
  </si>
  <si>
    <t> 29901-01900-001300 </t>
  </si>
  <si>
    <t>29901-01900-000325</t>
  </si>
  <si>
    <t>55121616</t>
  </si>
  <si>
    <t> 29901-01030-000001 </t>
  </si>
  <si>
    <t> 29901-01030-175010 </t>
  </si>
  <si>
    <t>29901-01030-000150</t>
  </si>
  <si>
    <t>31201503</t>
  </si>
  <si>
    <t>29901-01030-170601</t>
  </si>
  <si>
    <t> 29901-01305-000005 </t>
  </si>
  <si>
    <t>29901-01435-000010</t>
  </si>
  <si>
    <t>43201811</t>
  </si>
  <si>
    <t>29901-01315-000500</t>
  </si>
  <si>
    <t>31201610</t>
  </si>
  <si>
    <t>29901-01085-001202</t>
  </si>
  <si>
    <t>44121706</t>
  </si>
  <si>
    <t>43201824</t>
  </si>
  <si>
    <t>29901-01095-715010</t>
  </si>
  <si>
    <t>44121708</t>
  </si>
  <si>
    <t>29901-01095-700040</t>
  </si>
  <si>
    <t>29901-01095-000800</t>
  </si>
  <si>
    <t>29901-01095-715015</t>
  </si>
  <si>
    <t>29901-01095-700045</t>
  </si>
  <si>
    <t>29901-01095-715020</t>
  </si>
  <si>
    <t> 29901-01410-130701 </t>
  </si>
  <si>
    <t> 29901-01075-000040 </t>
  </si>
  <si>
    <t>29901-01095-000003</t>
  </si>
  <si>
    <t>29901-01095-000020</t>
  </si>
  <si>
    <t>29903-01001-025010</t>
  </si>
  <si>
    <t>44122011</t>
  </si>
  <si>
    <t> 29903-01005-001070 </t>
  </si>
  <si>
    <t>29903-01001-025015</t>
  </si>
  <si>
    <t>29903-01040-007000</t>
  </si>
  <si>
    <t>14111530</t>
  </si>
  <si>
    <t> 29903-01040-170601 </t>
  </si>
  <si>
    <t>29903-01001-125030</t>
  </si>
  <si>
    <t> 29903-01001-125030 </t>
  </si>
  <si>
    <t> 29903-01001-125040 </t>
  </si>
  <si>
    <t>Carpetas colgantes tamaño oficio</t>
  </si>
  <si>
    <t>29903-01005-000002</t>
  </si>
  <si>
    <t>14111531</t>
  </si>
  <si>
    <t>29903-01060-000610</t>
  </si>
  <si>
    <t>44121506</t>
  </si>
  <si>
    <t>29903-01060-250080</t>
  </si>
  <si>
    <t> 29903-01060-000540 </t>
  </si>
  <si>
    <t> 29903-01060-000600 </t>
  </si>
  <si>
    <t>29903-01245-000200</t>
  </si>
  <si>
    <t> 29903-01900-000040 </t>
  </si>
  <si>
    <t>29903-01015-175056</t>
  </si>
  <si>
    <t>26111702</t>
  </si>
  <si>
    <t>00000000</t>
  </si>
  <si>
    <t>52161505</t>
  </si>
  <si>
    <t xml:space="preserve">Pantalla LED </t>
  </si>
  <si>
    <t>50103-01900-000030</t>
  </si>
  <si>
    <t>50103-01005-000010</t>
  </si>
  <si>
    <t>43191512</t>
  </si>
  <si>
    <t>50103-01035-000400</t>
  </si>
  <si>
    <t>45111609</t>
  </si>
  <si>
    <t xml:space="preserve">50103-01900-001705 </t>
  </si>
  <si>
    <t>43191609</t>
  </si>
  <si>
    <t>Diadema inalambrica (Heat Sets para llamadas telefónicias y conexión a la PC).</t>
  </si>
  <si>
    <t>50103-01005-000100</t>
  </si>
  <si>
    <t>50104-01020-000700</t>
  </si>
  <si>
    <t>56121502</t>
  </si>
  <si>
    <t>50104-01020-000004</t>
  </si>
  <si>
    <t>50104-01045-000180</t>
  </si>
  <si>
    <t>40101701</t>
  </si>
  <si>
    <t>50105-01175-000001</t>
  </si>
  <si>
    <t>39121011</t>
  </si>
  <si>
    <t xml:space="preserve"> UPS   ( Centro de Cómputo edificio Uruca)</t>
  </si>
  <si>
    <t xml:space="preserve"> UPS   (Centros de Cómputo edificios Porfirio Brenes y Raventos)</t>
  </si>
  <si>
    <t>50199-01310-000100</t>
  </si>
  <si>
    <t>45121504</t>
  </si>
  <si>
    <t>50199-01160-000003</t>
  </si>
  <si>
    <t xml:space="preserve">50199-01900-000301 </t>
  </si>
  <si>
    <t>59903-01005-090101</t>
  </si>
  <si>
    <t>29901-01015-000001</t>
  </si>
  <si>
    <t>Bolígrafo punta mediana de 1 mm azul</t>
  </si>
  <si>
    <t>20304-01900-171201</t>
  </si>
  <si>
    <t>10808-01015-000050</t>
  </si>
  <si>
    <t>10807-01070-000010</t>
  </si>
  <si>
    <t>10808-01015-000120 </t>
  </si>
  <si>
    <t>81112399</t>
  </si>
  <si>
    <t>10808-01070-000005 </t>
  </si>
  <si>
    <t>10808-01070-171101 </t>
  </si>
  <si>
    <t> 10701-01900-001000 </t>
  </si>
  <si>
    <t>10405-01000-000000</t>
  </si>
  <si>
    <t>10403-01000-000000</t>
  </si>
  <si>
    <t>10303-01001-000001</t>
  </si>
  <si>
    <t>Folleto de inducción de tecnoaprender</t>
  </si>
  <si>
    <t>I y III</t>
  </si>
  <si>
    <t>10301-01001-000005</t>
  </si>
  <si>
    <t>50103-01000-000000</t>
  </si>
  <si>
    <t>50105-01000-000000</t>
  </si>
  <si>
    <t>280</t>
  </si>
  <si>
    <t>52141501</t>
  </si>
  <si>
    <t>10806-01000-000000</t>
  </si>
  <si>
    <t>29903-01060-000550</t>
  </si>
  <si>
    <t>29999-01025-000100</t>
  </si>
  <si>
    <t>50102-01005-000001</t>
  </si>
  <si>
    <t>Leasing equipos de telecomunicaciones (Carga de contrato)</t>
  </si>
  <si>
    <t>Contrato de  Leasing de la plataforma de Seguridad Perimetral (carga de contrato)</t>
  </si>
  <si>
    <t>Leasing servidores tecnología Blade. (carga de contrato)</t>
  </si>
  <si>
    <t>Arrendamiento de equipo cómputo (carga de contrato)</t>
  </si>
  <si>
    <t>Arrendamiento de impresoras y multifuncionales (carga de contrato)</t>
  </si>
  <si>
    <t>Información (Producción de vídeos)</t>
  </si>
  <si>
    <t xml:space="preserve">Publicidad y propaganda: Estrategia para la Campaña de comunicación </t>
  </si>
  <si>
    <t>Actividades de capacitación, puede incluir: Servicio de alimentación, alquiler de salón, hospedaje, equipo técnico, transporte  y/u otros (Primeros resultados de la experiencia investigación acción proyecto Profutura )</t>
  </si>
  <si>
    <t>Actividades de capacitación, puede incluir: Servicio de alimentación, alquiler de salón, hospedaje, equipo técnico, transporte y/u otros (Cierre del proyecto MovilizaTE 2018 )</t>
  </si>
  <si>
    <t>Actividades de capacitación, puede incluir: Servicio de alimentación, alquiler de salón, hospedaje, equipo técnico, transporte y/u otros (Divulgación de los resultados del censo )</t>
  </si>
  <si>
    <t>Actividades de capacitación, puede incluir: Servicio de alimentación, alquiler de salón, hospedaje, equipo técnico, transporte y/u otros (Divulgación de los resultados del censo)</t>
  </si>
  <si>
    <t>Actividades de capacitación, puede incluir: Servicio de alimentación, alquiler de salón, hospedaje, equipo técnico, transporte y/u otros(Evaluación y cierre del proyecto de Robótica Educativa )</t>
  </si>
  <si>
    <t>Actividades de capacitación, puede incluir: Servicio de alimentación, alquiler de salón, hospedaje, equipo técnico, transporte y/u otros (Un concurso de primaria, un concurso de secundaria y el encuentro de escritores.)</t>
  </si>
  <si>
    <t>Actividades de capacitación, puede incluir: Servicio de alimentación, alquiler de salón, hospedaje, equipo técnico, transporte  y/u otros (Seis talleres ejecutados)</t>
  </si>
  <si>
    <t>Actividades de capacitación, puede incluir: Servicio de alimentación, alquiler de salón, hospedaje, equipo técnico, transporte y/u otros (6 Sensibilización en centros educativos, a los directores y actores del Tecnobibliocra)</t>
  </si>
  <si>
    <t>Actividades de capacitación, puede incluir: Servicio de alimentación, alquiler de salón, hospedaje, equipo técnico, transportey/u otros (2 Taller de enlaces Bibliocra)</t>
  </si>
  <si>
    <t>Actividades de capacitación, puede incluir: Servicio de alimentación, alquiler de salón, hospedaje, equipo técnico, transporte y/u otros (Concurso crea comparte y descubre)</t>
  </si>
  <si>
    <t>Actividades de capacitación, puede incluir: Servicio de alimentación, alquiler de salón, hospedaje, equipo técnico, transporte y/u otros (Jornada con directores y supervisores)</t>
  </si>
  <si>
    <t>Actividades de capacitación, puede incluir: Servicio de alimentación, alquiler de salón, hospedaje, equipo técnico, transporte y/u otros (Encuentro Conectandonos)</t>
  </si>
  <si>
    <t>Actividades de capacitación, puede incluir: Servicio de alimentación, alquiler de salón, hospedaje, equipo técnico, transporte y/u otros (Evento Academico con Profesores)</t>
  </si>
  <si>
    <t>Actividades de capacitación, puede incluir: Servicio de alimentación, alquiler de salón, hospedaje, equipo técnico, transporte y/u otros (Convocatoria a Proveedores para divulgaciòn de necesidades de formaciòn)</t>
  </si>
  <si>
    <t>Actividades de capacitación, puede incluir: Servicio de alimentación, alquiler de salón, hospedaje, equipo técnico, transporte y/u otros (sesiones de trabajo de orientación para la gestión tecnica de procesos de capacitación y formación)</t>
  </si>
  <si>
    <t>Actividades de capacitación, puede incluir: Servicio de alimentación, alquiler de salón, hospedaje, equipo técnico, transporte  y/u otros (Sesion de trabajo general de Directores del PNIE para entrega de directrices 2018)</t>
  </si>
  <si>
    <t>Mantenimiento preventivo equipos HP Networking (switches 5500G). (carga de contrato)</t>
  </si>
  <si>
    <t>Mantenimiento correctivo equipos HP Networking (switches 5500G). (carga de contrato)</t>
  </si>
  <si>
    <t>Contrato de mantenimiento correctivo de Aires Acondicionados edificios varios (carga de contrato)</t>
  </si>
  <si>
    <t>Disco compacto en blanco con capacidad para 80 min 700 MB como minimo</t>
  </si>
  <si>
    <t>Caja</t>
  </si>
  <si>
    <t>Paquete</t>
  </si>
  <si>
    <t>Sobres de manila No. 13 tamaño oficio</t>
  </si>
  <si>
    <t xml:space="preserve">Sobres de manila No. 15 </t>
  </si>
  <si>
    <t xml:space="preserve">Sobres de manila No. 17 </t>
  </si>
  <si>
    <t xml:space="preserve">equipamiento  para la sala de audio y video </t>
  </si>
  <si>
    <t>Biblioteca Metálica con 2 bandejas ajustables con 2 puertas de vidrio</t>
  </si>
  <si>
    <t xml:space="preserve">Adquisión de  almacenamiento adicional  </t>
  </si>
  <si>
    <t xml:space="preserve">Camara fotográfica profesional </t>
  </si>
  <si>
    <t xml:space="preserve">Cofee Maker eléctrico </t>
  </si>
  <si>
    <t>software de monitoreo de telemunicaciones OPManager (carga de contrato)</t>
  </si>
  <si>
    <t>Licenciamiento infraestructura de Vmware. (carga de contrato)</t>
  </si>
  <si>
    <t>Licenciamiento Sybase (carga de contrato)</t>
  </si>
  <si>
    <t>I ,II y III</t>
  </si>
  <si>
    <t>I, y III</t>
  </si>
  <si>
    <t xml:space="preserve">I </t>
  </si>
  <si>
    <t>I, II y  III</t>
  </si>
  <si>
    <t>I, II,  III y IV</t>
  </si>
  <si>
    <t>Mantenimiento preventivo-correctivo de la UPS del CC del Edificio Rofas. Tramite por excepción</t>
  </si>
  <si>
    <t xml:space="preserve">II </t>
  </si>
  <si>
    <t>I,II y  III</t>
  </si>
  <si>
    <t xml:space="preserve"> III</t>
  </si>
  <si>
    <t>I,II ,III y IV</t>
  </si>
  <si>
    <t>I y  III</t>
  </si>
  <si>
    <t>I,II  y III</t>
  </si>
  <si>
    <t xml:space="preserve">I y II  </t>
  </si>
  <si>
    <t>I,II,   II y IV</t>
  </si>
  <si>
    <t>I,II , III y IV</t>
  </si>
  <si>
    <t xml:space="preserve">Paquete de licencias para el Software Admanager complementario al OPManager ( tramite por exepción) </t>
  </si>
  <si>
    <t>10103-01050-000001</t>
  </si>
  <si>
    <t>10302-01001-000001</t>
  </si>
  <si>
    <t> 10405-01020-000001 </t>
  </si>
  <si>
    <t>10801-01600-000001</t>
  </si>
  <si>
    <t>Sistema de Control de acceso y monitoreo  (carga de contrato)  2014LA-000039-55500</t>
  </si>
  <si>
    <t> 10801-01060-000140 </t>
  </si>
  <si>
    <t>10806-01900-002500 </t>
  </si>
  <si>
    <t>10806-01900-002500</t>
  </si>
  <si>
    <t>10806-01900-170401</t>
  </si>
  <si>
    <t>25101503</t>
  </si>
  <si>
    <t>Mantenim. Prev.-correctivo de Aire Acond. de Precisión  carga  Contratación 2014CD-000670-55500</t>
  </si>
  <si>
    <t>50104-01050-000002</t>
  </si>
  <si>
    <t>Licenciamiento del Antivirus corporativo. (tramite por exepción)</t>
  </si>
  <si>
    <t xml:space="preserve">Mantenimiento y soporte de la biblioteca digital del MEP  Janium (carga de contrato </t>
  </si>
  <si>
    <t>Horas de servicio para soporte y mantenimiento del software de monitoreo de telecomunicaciones OPManager (carga de contrato )</t>
  </si>
  <si>
    <t>I, II , III y IV</t>
  </si>
  <si>
    <t>I, III</t>
  </si>
  <si>
    <t xml:space="preserve">I, II , III </t>
  </si>
  <si>
    <t>I , II y III</t>
  </si>
  <si>
    <t>I ,  II y III</t>
  </si>
  <si>
    <t>I,II,III y IV</t>
  </si>
  <si>
    <t xml:space="preserve">Mantenimiento Soporte Premier Microsoft.  (tramite por excepción) </t>
  </si>
  <si>
    <r>
      <rPr>
        <sz val="9"/>
        <rFont val="Arial"/>
        <family val="2"/>
      </rPr>
      <t>Manteni</t>
    </r>
    <r>
      <rPr>
        <sz val="9"/>
        <color theme="1"/>
        <rFont val="Arial"/>
        <family val="2"/>
      </rPr>
      <t>miento preventivo-correctivo de las UPS´s de los CC de los Edificio Porfirio Brenes y Raventos. (contratación nueva)</t>
    </r>
  </si>
  <si>
    <t xml:space="preserve">Horas de servicio para soporte y mantenimiento para  la plataforma del servicio de Oficina Virtual  (contratación nueva) </t>
  </si>
  <si>
    <t xml:space="preserve">Mantenimiento de aplicaciones móviles, certificados digitales, desarrollos a la medida y pago de derechos en la tienda virtual  </t>
  </si>
  <si>
    <t xml:space="preserve">Leasing equipos de telecomunicaciones Proyecto DRE y Oficina Central. (carga de contrato)   </t>
  </si>
  <si>
    <t>10104-01000-000001</t>
  </si>
  <si>
    <t>10204-01000-000001</t>
  </si>
  <si>
    <t xml:space="preserve">Servicio de impressión: I Censo de Tecnologías Digitales en Educación: Infraestructura </t>
  </si>
  <si>
    <t xml:space="preserve">Servicio de impresión: I Censo de Tecnologías Digitales en Educación: Docentes </t>
  </si>
  <si>
    <t>Servicios de impresión: I Censo de Tecnologías Digitales en Educación: Personal técnico-administrativo</t>
  </si>
  <si>
    <t>Servicios de desarrollo de sistemas informáticos:  Producción  de recursos educativos (contratación por excepción- ampliación)</t>
  </si>
  <si>
    <t xml:space="preserve">Servicios de desarrollo de sistemas informáticos: Producción  de recursos educativos digitales </t>
  </si>
  <si>
    <t>Mantenimiento de edificios y locales (carga de contrato)</t>
  </si>
  <si>
    <t xml:space="preserve">Sistema de Control de acceso y monitoreo Prórroga (carga de contrato)  </t>
  </si>
  <si>
    <t xml:space="preserve">Mantenimiento preventivo Sistema Contra Incendio. (carga de contrato) </t>
  </si>
  <si>
    <t>Mantenimiento preventivo Sistema Contra Incendio. (carga de contrato) c</t>
  </si>
  <si>
    <t>Mantenimiento correctivo Sistema Contra Incendios.  (carga de contrato)</t>
  </si>
  <si>
    <t xml:space="preserve">Mantenimiento Correctivo de equipos HP Networking, carga contrato </t>
  </si>
  <si>
    <t>Mantenimiento preventivo de equipos HP Networking (carga contrato)</t>
  </si>
  <si>
    <t>Horas de servicio para soporte y mantenimiento de la plataforma de telecomunicaciones HP Networking. (carga contrato)</t>
  </si>
  <si>
    <t>Mantenimiento preventivo de equipos CISCO. (carga de contrato )</t>
  </si>
  <si>
    <t>Mantenimiento correctivo de equipos CISCO. (carga de contrato)</t>
  </si>
  <si>
    <t xml:space="preserve">mantenimiento Antivirus corporativo. (Carga de contrato) </t>
  </si>
  <si>
    <t xml:space="preserve">Mantenimiento preventivo equipos HP Networking (switches 4210). Carga de contrato   </t>
  </si>
  <si>
    <t xml:space="preserve">Mantenimiento correctivo equipos HP Networking (switches 4210).  Carga de contrato   </t>
  </si>
  <si>
    <t xml:space="preserve">Prórroga Contrato de mantenimiento preventivo-correcto para router CISCO 3925E. (carga de contrato) </t>
  </si>
  <si>
    <t xml:space="preserve">Contrato de mantenimiento preventivo de Aires Acondicionados edificios varios (carga de contrato)  </t>
  </si>
  <si>
    <t xml:space="preserve">Mantenim. Prev.-correctivo de Aire Acond. de Precisión del CC del Edificio Rofas. (carga de contrato) </t>
  </si>
  <si>
    <t>Manten. Prev.-correctivo de Aire Acondic. de Precisión (carga de contrato)</t>
  </si>
  <si>
    <t xml:space="preserve">Horas de servicio para soporte y mantenimiento de la plataforma de telecomunicaciones (router y swithes) (carga de contrato) </t>
  </si>
  <si>
    <t>Mantenimiento preventivo-correctivo de la UPS (carga  de contrato)</t>
  </si>
  <si>
    <t>Mantenim. Prev.-correctivo de las UPS de los CC de los Edificio AE, Antiguio Cenadi y Gestión y Evaluación de la Calidad. (carga de contrato)</t>
  </si>
  <si>
    <t>Mantenim. Prev.-correctivo de las UPS de los CC de los Edificio AE, Antiguio Cenadi y Gestión y Evaluación de la Calidad. (Tramite por excepción)</t>
  </si>
  <si>
    <t xml:space="preserve">Mantenimiento preventivo-correctivo de la Infraestructura de servidores HP. (carga de contrato) </t>
  </si>
  <si>
    <t>Horas de servicio para soporte y mantenimiento de la Infraestructura de servidores HP. (carga de contrato)</t>
  </si>
  <si>
    <t xml:space="preserve">mantenimiento Antivirus corp. (carga de contrato)  </t>
  </si>
  <si>
    <t xml:space="preserve"> mantenimiento Antivirus corporativo. (carga de contrato)</t>
  </si>
  <si>
    <t xml:space="preserve">Mantenimiento preventivo-correctivo infraestructura de Vmware. (carga de contrato)   </t>
  </si>
  <si>
    <t xml:space="preserve">Horas de consultoria por demanda para el proyecto de leasing de la Plataforma de Seguridad de DRE y Edificios Centrales. (carga de contrato) </t>
  </si>
  <si>
    <t xml:space="preserve">Mantenimiento preventivo-correctivode infraestructura de servidores HP (servidor G7 y EVA 6300).(carga de contrato) </t>
  </si>
  <si>
    <t xml:space="preserve">Aires aconcidionados </t>
  </si>
  <si>
    <t>Desarrollo Plataforma educativa -convenio ICE-MEP-  (Contratación por excepcion)</t>
  </si>
  <si>
    <t>MODIFICACIONES AL PLAN DE COMPRAS 2018</t>
  </si>
  <si>
    <t>MINISTERIO DE EDUCACIÓN PUBLICA</t>
  </si>
  <si>
    <t>80101507</t>
  </si>
  <si>
    <t>10403-01001-110901</t>
  </si>
  <si>
    <t>Horas de servicio de ingenería plataforma Microsoft</t>
  </si>
  <si>
    <t xml:space="preserve">Unidad </t>
  </si>
  <si>
    <t>50105-01130-170601</t>
  </si>
  <si>
    <t>Unidades de almacenamiento y respaldo de cinta HPE</t>
  </si>
  <si>
    <t>43231512</t>
  </si>
  <si>
    <t>Licencias Microsoft Winrmtdsktpsvcscal Sngl License/Softwareassurancepack Academic Olp 1license Nolevel Dvccal, con número de parte 6VC-01060</t>
  </si>
  <si>
    <t>V</t>
  </si>
  <si>
    <t>licencias Microsoft WinSvrDCCore SNGL SA OLP 2Lic NL Acdmc CoreLic Qlfd, con número de parte 9EA-00060</t>
  </si>
  <si>
    <t>licencias Microsoft SysCtrDatactrCore SNGL LicSAPk OLP 2Lic NL Acdmc CoreLic Qlfd, con número de parte 9EP-00058</t>
  </si>
  <si>
    <t>licencias Microsoft CISSteDCCore SNGL LicSAPk OLP 16Lic NL Acdmc CoreLic Qlfd, con número de parte 9GS-00017</t>
  </si>
  <si>
    <t>icencias Microsoft SharePointSvr SNGL LicSAPk OLP NL Acdmc, con número de parte H04-00220</t>
  </si>
  <si>
    <t>licencias Microsoft WinSvrCAL SNGL LicSAPk OLP NL Acdmc UsrCAL, con número de parte R18-00199</t>
  </si>
  <si>
    <t>licencias Microsoft SysCtrSrvcMgrCltML SNGL LicSAPk OLP NL Acdmc PerUsr, con número de parte 3ND-00262</t>
  </si>
  <si>
    <t>10403-01001-000050</t>
  </si>
  <si>
    <t>Servicio de ingeniería especializada en redes y telecomunicaciones</t>
  </si>
  <si>
    <t>Servicio de ingeniería especializada en servicios de seguridad informática</t>
  </si>
  <si>
    <t>Servicio de ingeniería especializada en project managers</t>
  </si>
  <si>
    <t>10405-01020-000001</t>
  </si>
  <si>
    <t>SERVICIOS DE DESARROLLO DE SISTEMAS PARA LA PRODUCCIÓN DE KIT DE RECURSO DIGITAL PARA EL APRENDIZAJE (RDA) JUEGOS MULTIPLATAFORMA</t>
  </si>
  <si>
    <t>VII</t>
  </si>
  <si>
    <t>SERVICIOS DE DESARROLLO DE SISTEMAS PARA LA PRODUCCIÓN DE KIT DE RECURSO DIGITAL PARA EL APRENDIZAJE (RDA) PARA DISPOSITIVOS MÓVILES (APPS)</t>
  </si>
  <si>
    <t>SERVICIOS DE DESARROLLO DE SISTEMAS PARA LA PRODUCCIÓN DE KIT DE RECURSO DIGITAL PARA EL APRENDIZAJE (RDA)   AUDIOVISUALES</t>
  </si>
  <si>
    <t xml:space="preserve">SERVICIOS DE DESARROLLO DE SISTEMAS PARA LA PRODUCCIÓN DE KIT DE RECURSO DIGITAL PARA EL APRENDIZAJE (RDA)  MULTIMEDIALES MULTIPLATAFORMA </t>
  </si>
  <si>
    <t>SERVICIOS DE DESARROLLO DE SISTEMAS PARA LA PRODUCCIÓN DE KIT DE RECURSO DIGITAL PARA EL APRENDIZAJE (RDA) AUDITIVOS</t>
  </si>
  <si>
    <t>Desarrollo de softwares para la elaboración de recurso digital para el aprendizaje  "Mis primeros pasos en quehacer científico y tecnológico"</t>
  </si>
  <si>
    <t>50103-01900-000010</t>
  </si>
  <si>
    <t>Pantalla interactiva</t>
  </si>
  <si>
    <t>10808-01015-170301</t>
  </si>
  <si>
    <t>Servicio de soporte y mantenimiento para la aplicación MEP Móvil en versiones IOS y Android</t>
  </si>
  <si>
    <t>10808-01900-000010</t>
  </si>
  <si>
    <t>Mantenimiento de sistema de información AUDINET</t>
  </si>
  <si>
    <t xml:space="preserve"> </t>
  </si>
  <si>
    <t>29901-01410-130701</t>
  </si>
  <si>
    <t>Pizarra acrílica</t>
  </si>
  <si>
    <t>29901-01030-000002</t>
  </si>
  <si>
    <t xml:space="preserve">Cinta adhesiva para enmascarar </t>
  </si>
  <si>
    <t>29901-01015-100012</t>
  </si>
  <si>
    <t>Bolígrafo color negro</t>
  </si>
  <si>
    <t>29901-01015-100015</t>
  </si>
  <si>
    <t>Bolígrafo color rojo</t>
  </si>
  <si>
    <t>29903-01015-000121</t>
  </si>
  <si>
    <t>Papel para impresión 75 g</t>
  </si>
  <si>
    <t>Oficio de remisión</t>
  </si>
  <si>
    <t>Fecha</t>
  </si>
  <si>
    <t>Monto tramitado</t>
  </si>
  <si>
    <t>Número de Modificación</t>
  </si>
  <si>
    <t>DIG-DAT-PP555-221-2018</t>
  </si>
  <si>
    <t>DIG-DAT-PP555-225-2018</t>
  </si>
  <si>
    <t>DIG-DAT-PP555-233-2018</t>
  </si>
  <si>
    <t>DIG-DAT-PP555-235-2018</t>
  </si>
  <si>
    <t>DIG-DAT-PP555-236-2018</t>
  </si>
  <si>
    <t>DIG-DAT-PP555-241-2018</t>
  </si>
  <si>
    <t>DIG-DAT-PP555-243-2018</t>
  </si>
  <si>
    <t>DIG-DAT-PP555-248-2018</t>
  </si>
  <si>
    <t>DIG-DAT-PP555-247-2018</t>
  </si>
  <si>
    <t>DIG-DAT-PP555-249-2018</t>
  </si>
  <si>
    <t>DIG-DAT-PP555-250-2018</t>
  </si>
  <si>
    <t>DIG-DAT-PP555-252-2018
DIG-DAT-PP555-253-2018
DIG-DAT-PP555-254-2018
DIG-DAT-PP555-255-2018</t>
  </si>
  <si>
    <t>128028930
44075265
27001140
24520065</t>
  </si>
  <si>
    <t>total: ¢223.625.400</t>
  </si>
  <si>
    <t>DIG-DAT-PP555-256-2018</t>
  </si>
  <si>
    <t>DIG-DAT-PP555-258-2018</t>
  </si>
  <si>
    <t>DIG-DAT-PP555-297-2018
DIG-DAT-PP555-305-2018</t>
  </si>
  <si>
    <t>26/10/2018
05/11/2018</t>
  </si>
  <si>
    <t>185751231
185751231</t>
  </si>
  <si>
    <t>total: ¢371.502.462</t>
  </si>
  <si>
    <t>DIG-DAT-PP555-220-2018</t>
  </si>
  <si>
    <t>DIG-DAT-PP555-257-2018</t>
  </si>
  <si>
    <t>DIG-DAT-PP555-307-2018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</si>
</sst>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.00\ [$€]_-;\-* #,##0.00\ [$€]_-;_-* &quot;-&quot;??\ [$€]_-;_-@_-"/>
    <numFmt numFmtId="167" formatCode="_(&quot;$&quot;* #,##0.00_);_(&quot;$&quot;* \(#,##0.00\);_(&quot;$&quot;* &quot;-&quot;??_);_(@_)"/>
    <numFmt numFmtId="168" formatCode="_-* #,##0.00\ &quot;€&quot;_-;\-* #,##0.00\ &quot;€&quot;_-;_-* &quot;-&quot;??\ &quot;€&quot;_-;_-@_-"/>
    <numFmt numFmtId="169" formatCode="0.0000%"/>
    <numFmt numFmtId="170" formatCode="_-* #.##0.00_-;\-* #.##0.00_-;_-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7"/>
      <name val="Arial Narrow"/>
      <family val="2"/>
    </font>
    <font>
      <b/>
      <sz val="13"/>
      <name val="Arial Narrow"/>
      <family val="2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indexed="24"/>
      <name val="Arial"/>
      <family val="2"/>
    </font>
    <font>
      <sz val="8"/>
      <name val="Arial"/>
      <family val="2"/>
    </font>
    <font>
      <u/>
      <sz val="8.8000000000000007"/>
      <color theme="10"/>
      <name val="Calibri"/>
      <family val="2"/>
    </font>
    <font>
      <u/>
      <sz val="6.8"/>
      <color indexed="12"/>
      <name val="Comic Sans MS"/>
      <family val="4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sz val="10"/>
      <name val="MS Sans Serif"/>
      <family val="2"/>
    </font>
    <font>
      <sz val="10"/>
      <color rgb="FFFF0000"/>
      <name val="Calibri"/>
      <family val="2"/>
      <scheme val="minor"/>
    </font>
    <font>
      <sz val="9"/>
      <color rgb="FF000000"/>
      <name val="Arial"/>
      <family val="2"/>
    </font>
    <font>
      <sz val="11"/>
      <color rgb="FF1F497D"/>
      <name val="Calibri"/>
      <family val="2"/>
      <scheme val="minor"/>
    </font>
    <font>
      <b/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2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5" borderId="3" applyNumberFormat="0" applyFont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</cellStyleXfs>
  <cellXfs count="68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0" fontId="0" fillId="0" borderId="0" xfId="0" applyFill="1" applyBorder="1" applyAlignment="1" applyProtection="1">
      <alignment vertical="top"/>
    </xf>
    <xf numFmtId="0" fontId="4" fillId="0" borderId="0" xfId="0" applyFont="1" applyFill="1" applyBorder="1" applyAlignment="1" applyProtection="1">
      <alignment vertical="top"/>
    </xf>
    <xf numFmtId="0" fontId="0" fillId="0" borderId="0" xfId="0" applyFill="1" applyBorder="1" applyAlignment="1" applyProtection="1">
      <alignment vertical="top" wrapText="1"/>
    </xf>
    <xf numFmtId="0" fontId="0" fillId="0" borderId="0" xfId="0" applyFill="1" applyBorder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right"/>
    </xf>
    <xf numFmtId="0" fontId="0" fillId="0" borderId="0" xfId="0" applyAlignment="1"/>
    <xf numFmtId="0" fontId="2" fillId="4" borderId="1" xfId="2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 wrapText="1"/>
    </xf>
    <xf numFmtId="43" fontId="8" fillId="4" borderId="1" xfId="1" applyFont="1" applyFill="1" applyBorder="1" applyAlignment="1">
      <alignment horizontal="center" vertical="center" wrapText="1"/>
    </xf>
    <xf numFmtId="4" fontId="8" fillId="4" borderId="1" xfId="1" applyNumberFormat="1" applyFont="1" applyFill="1" applyBorder="1" applyAlignment="1">
      <alignment horizontal="center" vertical="center" wrapText="1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right"/>
    </xf>
    <xf numFmtId="0" fontId="11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 applyProtection="1">
      <alignment horizontal="left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6" fillId="2" borderId="1" xfId="2" applyNumberFormat="1" applyFont="1" applyFill="1" applyBorder="1" applyAlignment="1">
      <alignment horizontal="center" vertical="center" wrapText="1"/>
    </xf>
    <xf numFmtId="0" fontId="6" fillId="2" borderId="1" xfId="2" applyNumberFormat="1" applyFont="1" applyFill="1" applyBorder="1" applyAlignment="1">
      <alignment horizontal="right" vertical="center" wrapText="1"/>
    </xf>
    <xf numFmtId="4" fontId="6" fillId="2" borderId="1" xfId="2" applyNumberFormat="1" applyFont="1" applyFill="1" applyBorder="1" applyAlignment="1">
      <alignment vertical="center" wrapText="1"/>
    </xf>
    <xf numFmtId="0" fontId="5" fillId="2" borderId="0" xfId="0" applyFont="1" applyFill="1" applyAlignment="1">
      <alignment vertical="center"/>
    </xf>
    <xf numFmtId="0" fontId="7" fillId="2" borderId="2" xfId="0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/>
    </xf>
    <xf numFmtId="0" fontId="23" fillId="2" borderId="1" xfId="0" applyFont="1" applyFill="1" applyBorder="1" applyAlignment="1">
      <alignment horizontal="left"/>
    </xf>
    <xf numFmtId="0" fontId="8" fillId="2" borderId="1" xfId="0" applyFont="1" applyFill="1" applyBorder="1" applyAlignment="1" applyProtection="1">
      <alignment horizontal="left" vertical="center"/>
    </xf>
    <xf numFmtId="0" fontId="22" fillId="2" borderId="0" xfId="0" applyFont="1" applyFill="1"/>
    <xf numFmtId="0" fontId="8" fillId="2" borderId="0" xfId="0" applyFont="1" applyFill="1"/>
    <xf numFmtId="0" fontId="22" fillId="2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4" fillId="4" borderId="1" xfId="2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5" fillId="4" borderId="1" xfId="2" applyFont="1" applyFill="1" applyBorder="1" applyAlignment="1">
      <alignment horizontal="center" vertical="center" wrapText="1"/>
    </xf>
    <xf numFmtId="0" fontId="26" fillId="4" borderId="1" xfId="2" applyFont="1" applyFill="1" applyBorder="1" applyAlignment="1">
      <alignment horizontal="center" vertical="center" wrapText="1"/>
    </xf>
    <xf numFmtId="4" fontId="26" fillId="4" borderId="1" xfId="1" applyNumberFormat="1" applyFont="1" applyFill="1" applyBorder="1" applyAlignment="1">
      <alignment horizontal="center" vertical="center" wrapText="1"/>
    </xf>
    <xf numFmtId="43" fontId="26" fillId="4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6" fillId="0" borderId="1" xfId="455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5" fillId="0" borderId="1" xfId="0" applyFont="1" applyBorder="1"/>
    <xf numFmtId="0" fontId="9" fillId="3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14" fontId="5" fillId="2" borderId="1" xfId="0" applyNumberFormat="1" applyFont="1" applyFill="1" applyBorder="1" applyAlignment="1">
      <alignment vertical="center"/>
    </xf>
    <xf numFmtId="14" fontId="5" fillId="0" borderId="1" xfId="0" applyNumberFormat="1" applyFont="1" applyBorder="1"/>
    <xf numFmtId="0" fontId="5" fillId="2" borderId="1" xfId="0" applyFont="1" applyFill="1" applyBorder="1" applyAlignment="1">
      <alignment vertical="center" wrapText="1"/>
    </xf>
  </cellXfs>
  <cellStyles count="456">
    <cellStyle name="Comma0" xfId="168"/>
    <cellStyle name="Comma0 2" xfId="169"/>
    <cellStyle name="Date" xfId="170"/>
    <cellStyle name="Euro" xfId="171"/>
    <cellStyle name="Euro 2" xfId="172"/>
    <cellStyle name="Euro 3" xfId="173"/>
    <cellStyle name="F2" xfId="174"/>
    <cellStyle name="F3" xfId="175"/>
    <cellStyle name="F4" xfId="176"/>
    <cellStyle name="F5" xfId="177"/>
    <cellStyle name="F6" xfId="178"/>
    <cellStyle name="F7" xfId="179"/>
    <cellStyle name="F8" xfId="180"/>
    <cellStyle name="Fixed" xfId="181"/>
    <cellStyle name="HEADING1" xfId="182"/>
    <cellStyle name="HEADING2" xfId="183"/>
    <cellStyle name="Hipervínculo 2" xfId="156"/>
    <cellStyle name="Hipervínculo 2 2" xfId="239"/>
    <cellStyle name="Hipervínculo 3" xfId="184"/>
    <cellStyle name="Hipervínculo 4" xfId="185"/>
    <cellStyle name="Hipervínculo 5" xfId="237"/>
    <cellStyle name="Millares" xfId="1" builtinId="3"/>
    <cellStyle name="Millares [0] 2" xfId="454"/>
    <cellStyle name="Millares 2" xfId="7"/>
    <cellStyle name="Millares 2 10" xfId="3"/>
    <cellStyle name="Millares 2 10 2" xfId="243"/>
    <cellStyle name="Millares 2 10 3" xfId="242"/>
    <cellStyle name="Millares 2 11" xfId="8"/>
    <cellStyle name="Millares 2 11 2" xfId="244"/>
    <cellStyle name="Millares 2 12" xfId="9"/>
    <cellStyle name="Millares 2 12 2" xfId="245"/>
    <cellStyle name="Millares 2 13" xfId="10"/>
    <cellStyle name="Millares 2 13 2" xfId="246"/>
    <cellStyle name="Millares 2 14" xfId="11"/>
    <cellStyle name="Millares 2 14 2" xfId="247"/>
    <cellStyle name="Millares 2 15" xfId="12"/>
    <cellStyle name="Millares 2 15 2" xfId="248"/>
    <cellStyle name="Millares 2 16" xfId="13"/>
    <cellStyle name="Millares 2 16 2" xfId="249"/>
    <cellStyle name="Millares 2 17" xfId="14"/>
    <cellStyle name="Millares 2 17 2" xfId="250"/>
    <cellStyle name="Millares 2 18" xfId="15"/>
    <cellStyle name="Millares 2 18 2" xfId="251"/>
    <cellStyle name="Millares 2 19" xfId="16"/>
    <cellStyle name="Millares 2 19 2" xfId="252"/>
    <cellStyle name="Millares 2 2" xfId="17"/>
    <cellStyle name="Millares 2 2 2" xfId="253"/>
    <cellStyle name="Millares 2 20" xfId="18"/>
    <cellStyle name="Millares 2 20 2" xfId="254"/>
    <cellStyle name="Millares 2 21" xfId="19"/>
    <cellStyle name="Millares 2 21 2" xfId="255"/>
    <cellStyle name="Millares 2 22" xfId="20"/>
    <cellStyle name="Millares 2 22 2" xfId="256"/>
    <cellStyle name="Millares 2 23" xfId="21"/>
    <cellStyle name="Millares 2 23 2" xfId="257"/>
    <cellStyle name="Millares 2 24" xfId="22"/>
    <cellStyle name="Millares 2 24 2" xfId="258"/>
    <cellStyle name="Millares 2 25" xfId="23"/>
    <cellStyle name="Millares 2 25 2" xfId="259"/>
    <cellStyle name="Millares 2 26" xfId="24"/>
    <cellStyle name="Millares 2 26 2" xfId="260"/>
    <cellStyle name="Millares 2 27" xfId="25"/>
    <cellStyle name="Millares 2 27 2" xfId="261"/>
    <cellStyle name="Millares 2 28" xfId="26"/>
    <cellStyle name="Millares 2 28 2" xfId="262"/>
    <cellStyle name="Millares 2 29" xfId="27"/>
    <cellStyle name="Millares 2 29 2" xfId="263"/>
    <cellStyle name="Millares 2 3" xfId="28"/>
    <cellStyle name="Millares 2 3 2" xfId="264"/>
    <cellStyle name="Millares 2 30" xfId="29"/>
    <cellStyle name="Millares 2 30 2" xfId="265"/>
    <cellStyle name="Millares 2 31" xfId="30"/>
    <cellStyle name="Millares 2 31 2" xfId="266"/>
    <cellStyle name="Millares 2 32" xfId="31"/>
    <cellStyle name="Millares 2 32 2" xfId="267"/>
    <cellStyle name="Millares 2 33" xfId="32"/>
    <cellStyle name="Millares 2 33 2" xfId="268"/>
    <cellStyle name="Millares 2 34" xfId="33"/>
    <cellStyle name="Millares 2 34 2" xfId="269"/>
    <cellStyle name="Millares 2 35" xfId="34"/>
    <cellStyle name="Millares 2 35 2" xfId="270"/>
    <cellStyle name="Millares 2 36" xfId="35"/>
    <cellStyle name="Millares 2 36 2" xfId="271"/>
    <cellStyle name="Millares 2 37" xfId="36"/>
    <cellStyle name="Millares 2 37 2" xfId="272"/>
    <cellStyle name="Millares 2 38" xfId="37"/>
    <cellStyle name="Millares 2 38 2" xfId="273"/>
    <cellStyle name="Millares 2 39" xfId="38"/>
    <cellStyle name="Millares 2 39 2" xfId="274"/>
    <cellStyle name="Millares 2 4" xfId="39"/>
    <cellStyle name="Millares 2 4 2" xfId="275"/>
    <cellStyle name="Millares 2 40" xfId="40"/>
    <cellStyle name="Millares 2 40 2" xfId="276"/>
    <cellStyle name="Millares 2 41" xfId="41"/>
    <cellStyle name="Millares 2 41 2" xfId="277"/>
    <cellStyle name="Millares 2 42" xfId="42"/>
    <cellStyle name="Millares 2 42 2" xfId="278"/>
    <cellStyle name="Millares 2 43" xfId="43"/>
    <cellStyle name="Millares 2 43 2" xfId="279"/>
    <cellStyle name="Millares 2 44" xfId="44"/>
    <cellStyle name="Millares 2 44 2" xfId="280"/>
    <cellStyle name="Millares 2 45" xfId="45"/>
    <cellStyle name="Millares 2 45 2" xfId="281"/>
    <cellStyle name="Millares 2 46" xfId="46"/>
    <cellStyle name="Millares 2 46 2" xfId="282"/>
    <cellStyle name="Millares 2 47" xfId="47"/>
    <cellStyle name="Millares 2 47 2" xfId="283"/>
    <cellStyle name="Millares 2 48" xfId="48"/>
    <cellStyle name="Millares 2 48 2" xfId="284"/>
    <cellStyle name="Millares 2 49" xfId="5"/>
    <cellStyle name="Millares 2 5" xfId="49"/>
    <cellStyle name="Millares 2 5 2" xfId="285"/>
    <cellStyle name="Millares 2 50" xfId="286"/>
    <cellStyle name="Millares 2 51" xfId="241"/>
    <cellStyle name="Millares 2 6" xfId="50"/>
    <cellStyle name="Millares 2 6 2" xfId="287"/>
    <cellStyle name="Millares 2 7" xfId="51"/>
    <cellStyle name="Millares 2 7 2" xfId="288"/>
    <cellStyle name="Millares 2 8" xfId="52"/>
    <cellStyle name="Millares 2 8 2" xfId="289"/>
    <cellStyle name="Millares 2 9" xfId="53"/>
    <cellStyle name="Millares 2 9 2" xfId="290"/>
    <cellStyle name="Millares 3" xfId="164"/>
    <cellStyle name="Millares 3 2" xfId="292"/>
    <cellStyle name="Millares 3 3" xfId="291"/>
    <cellStyle name="Millares 4" xfId="4"/>
    <cellStyle name="Millares 4 2" xfId="293"/>
    <cellStyle name="Millares 5" xfId="186"/>
    <cellStyle name="Millares 5 2" xfId="294"/>
    <cellStyle name="Millares 6" xfId="187"/>
    <cellStyle name="Millares 7" xfId="167"/>
    <cellStyle name="Millares 8" xfId="295"/>
    <cellStyle name="Millares 9" xfId="240"/>
    <cellStyle name="Moneda 2" xfId="231"/>
    <cellStyle name="Moneda 2 2" xfId="296"/>
    <cellStyle name="Moneda 3" xfId="297"/>
    <cellStyle name="Normal" xfId="0" builtinId="0"/>
    <cellStyle name="Normal 10" xfId="158"/>
    <cellStyle name="Normal 10 2" xfId="232"/>
    <cellStyle name="Normal 10 2 2" xfId="299"/>
    <cellStyle name="Normal 10 3" xfId="298"/>
    <cellStyle name="Normal 11" xfId="157"/>
    <cellStyle name="Normal 11 2" xfId="233"/>
    <cellStyle name="Normal 11 2 2" xfId="301"/>
    <cellStyle name="Normal 11 3" xfId="300"/>
    <cellStyle name="Normal 12" xfId="188"/>
    <cellStyle name="Normal 12 2" xfId="302"/>
    <cellStyle name="Normal 13" xfId="189"/>
    <cellStyle name="Normal 13 2" xfId="190"/>
    <cellStyle name="Normal 13 2 2" xfId="303"/>
    <cellStyle name="Normal 13 3" xfId="304"/>
    <cellStyle name="Normal 14" xfId="191"/>
    <cellStyle name="Normal 14 2" xfId="192"/>
    <cellStyle name="Normal 14 2 2" xfId="305"/>
    <cellStyle name="Normal 14 3" xfId="306"/>
    <cellStyle name="Normal 15" xfId="193"/>
    <cellStyle name="Normal 15 2" xfId="194"/>
    <cellStyle name="Normal 15 2 2" xfId="307"/>
    <cellStyle name="Normal 15 3" xfId="308"/>
    <cellStyle name="Normal 16" xfId="195"/>
    <cellStyle name="Normal 16 2" xfId="309"/>
    <cellStyle name="Normal 17" xfId="196"/>
    <cellStyle name="Normal 17 2" xfId="310"/>
    <cellStyle name="Normal 18" xfId="197"/>
    <cellStyle name="Normal 18 2" xfId="311"/>
    <cellStyle name="Normal 19" xfId="198"/>
    <cellStyle name="Normal 19 2" xfId="312"/>
    <cellStyle name="Normal 2" xfId="6"/>
    <cellStyle name="Normal 2 10" xfId="54"/>
    <cellStyle name="Normal 2 10 2" xfId="313"/>
    <cellStyle name="Normal 2 11" xfId="55"/>
    <cellStyle name="Normal 2 11 2" xfId="314"/>
    <cellStyle name="Normal 2 12" xfId="56"/>
    <cellStyle name="Normal 2 12 2" xfId="315"/>
    <cellStyle name="Normal 2 13" xfId="57"/>
    <cellStyle name="Normal 2 13 2" xfId="316"/>
    <cellStyle name="Normal 2 14" xfId="58"/>
    <cellStyle name="Normal 2 14 2" xfId="317"/>
    <cellStyle name="Normal 2 15" xfId="59"/>
    <cellStyle name="Normal 2 15 2" xfId="318"/>
    <cellStyle name="Normal 2 16" xfId="60"/>
    <cellStyle name="Normal 2 16 2" xfId="319"/>
    <cellStyle name="Normal 2 17" xfId="61"/>
    <cellStyle name="Normal 2 17 2" xfId="320"/>
    <cellStyle name="Normal 2 18" xfId="62"/>
    <cellStyle name="Normal 2 18 2" xfId="321"/>
    <cellStyle name="Normal 2 19" xfId="63"/>
    <cellStyle name="Normal 2 19 2" xfId="322"/>
    <cellStyle name="Normal 2 2" xfId="64"/>
    <cellStyle name="Normal 2 2 2" xfId="199"/>
    <cellStyle name="Normal 2 2 2 2" xfId="200"/>
    <cellStyle name="Normal 2 2 2 2 2" xfId="201"/>
    <cellStyle name="Normal 2 2 3" xfId="202"/>
    <cellStyle name="Normal 2 2 3 2" xfId="203"/>
    <cellStyle name="Normal 2 2 3 2 2" xfId="323"/>
    <cellStyle name="Normal 2 2 3 3" xfId="204"/>
    <cellStyle name="Normal 2 2 3 3 2" xfId="324"/>
    <cellStyle name="Normal 2 2 3 4" xfId="325"/>
    <cellStyle name="Normal 2 20" xfId="65"/>
    <cellStyle name="Normal 2 20 2" xfId="326"/>
    <cellStyle name="Normal 2 21" xfId="66"/>
    <cellStyle name="Normal 2 21 2" xfId="327"/>
    <cellStyle name="Normal 2 22" xfId="67"/>
    <cellStyle name="Normal 2 22 2" xfId="328"/>
    <cellStyle name="Normal 2 23" xfId="68"/>
    <cellStyle name="Normal 2 23 2" xfId="329"/>
    <cellStyle name="Normal 2 24" xfId="69"/>
    <cellStyle name="Normal 2 24 2" xfId="330"/>
    <cellStyle name="Normal 2 25" xfId="70"/>
    <cellStyle name="Normal 2 25 2" xfId="331"/>
    <cellStyle name="Normal 2 26" xfId="71"/>
    <cellStyle name="Normal 2 26 2" xfId="332"/>
    <cellStyle name="Normal 2 27" xfId="72"/>
    <cellStyle name="Normal 2 27 2" xfId="333"/>
    <cellStyle name="Normal 2 28" xfId="73"/>
    <cellStyle name="Normal 2 28 2" xfId="334"/>
    <cellStyle name="Normal 2 29" xfId="74"/>
    <cellStyle name="Normal 2 29 2" xfId="335"/>
    <cellStyle name="Normal 2 3" xfId="75"/>
    <cellStyle name="Normal 2 3 2" xfId="205"/>
    <cellStyle name="Normal 2 3 3" xfId="337"/>
    <cellStyle name="Normal 2 3 4" xfId="336"/>
    <cellStyle name="Normal 2 30" xfId="76"/>
    <cellStyle name="Normal 2 30 2" xfId="338"/>
    <cellStyle name="Normal 2 31" xfId="77"/>
    <cellStyle name="Normal 2 31 2" xfId="339"/>
    <cellStyle name="Normal 2 32" xfId="78"/>
    <cellStyle name="Normal 2 32 2" xfId="340"/>
    <cellStyle name="Normal 2 33" xfId="79"/>
    <cellStyle name="Normal 2 33 2" xfId="341"/>
    <cellStyle name="Normal 2 34" xfId="80"/>
    <cellStyle name="Normal 2 34 2" xfId="342"/>
    <cellStyle name="Normal 2 35" xfId="81"/>
    <cellStyle name="Normal 2 35 2" xfId="343"/>
    <cellStyle name="Normal 2 36" xfId="82"/>
    <cellStyle name="Normal 2 36 2" xfId="344"/>
    <cellStyle name="Normal 2 37" xfId="83"/>
    <cellStyle name="Normal 2 37 2" xfId="345"/>
    <cellStyle name="Normal 2 38" xfId="84"/>
    <cellStyle name="Normal 2 38 2" xfId="346"/>
    <cellStyle name="Normal 2 39" xfId="85"/>
    <cellStyle name="Normal 2 39 2" xfId="347"/>
    <cellStyle name="Normal 2 4" xfId="86"/>
    <cellStyle name="Normal 2 4 2" xfId="348"/>
    <cellStyle name="Normal 2 40" xfId="87"/>
    <cellStyle name="Normal 2 40 2" xfId="349"/>
    <cellStyle name="Normal 2 41" xfId="88"/>
    <cellStyle name="Normal 2 41 2" xfId="350"/>
    <cellStyle name="Normal 2 42" xfId="89"/>
    <cellStyle name="Normal 2 42 2" xfId="351"/>
    <cellStyle name="Normal 2 43" xfId="90"/>
    <cellStyle name="Normal 2 43 2" xfId="352"/>
    <cellStyle name="Normal 2 44" xfId="91"/>
    <cellStyle name="Normal 2 44 2" xfId="353"/>
    <cellStyle name="Normal 2 45" xfId="92"/>
    <cellStyle name="Normal 2 45 2" xfId="354"/>
    <cellStyle name="Normal 2 46" xfId="93"/>
    <cellStyle name="Normal 2 46 2" xfId="355"/>
    <cellStyle name="Normal 2 47" xfId="94"/>
    <cellStyle name="Normal 2 47 2" xfId="356"/>
    <cellStyle name="Normal 2 48" xfId="95"/>
    <cellStyle name="Normal 2 48 2" xfId="357"/>
    <cellStyle name="Normal 2 49" xfId="96"/>
    <cellStyle name="Normal 2 49 2" xfId="358"/>
    <cellStyle name="Normal 2 5" xfId="97"/>
    <cellStyle name="Normal 2 5 2" xfId="359"/>
    <cellStyle name="Normal 2 50" xfId="98"/>
    <cellStyle name="Normal 2 50 2" xfId="360"/>
    <cellStyle name="Normal 2 51" xfId="99"/>
    <cellStyle name="Normal 2 51 2" xfId="361"/>
    <cellStyle name="Normal 2 52" xfId="100"/>
    <cellStyle name="Normal 2 52 2" xfId="362"/>
    <cellStyle name="Normal 2 6" xfId="101"/>
    <cellStyle name="Normal 2 6 2" xfId="363"/>
    <cellStyle name="Normal 2 7" xfId="102"/>
    <cellStyle name="Normal 2 7 2" xfId="364"/>
    <cellStyle name="Normal 2 8" xfId="103"/>
    <cellStyle name="Normal 2 8 2" xfId="365"/>
    <cellStyle name="Normal 2 9" xfId="104"/>
    <cellStyle name="Normal 2 9 2" xfId="366"/>
    <cellStyle name="Normal 20" xfId="206"/>
    <cellStyle name="Normal 20 2" xfId="207"/>
    <cellStyle name="Normal 20 2 2" xfId="367"/>
    <cellStyle name="Normal 20 3" xfId="368"/>
    <cellStyle name="Normal 21" xfId="208"/>
    <cellStyle name="Normal 21 2" xfId="369"/>
    <cellStyle name="Normal 22" xfId="209"/>
    <cellStyle name="Normal 22 2" xfId="210"/>
    <cellStyle name="Normal 22 2 2" xfId="370"/>
    <cellStyle name="Normal 22 3" xfId="371"/>
    <cellStyle name="Normal 23" xfId="211"/>
    <cellStyle name="Normal 23 2" xfId="212"/>
    <cellStyle name="Normal 23 2 2" xfId="372"/>
    <cellStyle name="Normal 23 3" xfId="373"/>
    <cellStyle name="Normal 24" xfId="213"/>
    <cellStyle name="Normal 24 2" xfId="374"/>
    <cellStyle name="Normal 25" xfId="214"/>
    <cellStyle name="Normal 25 2" xfId="375"/>
    <cellStyle name="Normal 25 3" xfId="376"/>
    <cellStyle name="Normal 26" xfId="215"/>
    <cellStyle name="Normal 26 2" xfId="377"/>
    <cellStyle name="Normal 27" xfId="378"/>
    <cellStyle name="Normal 28" xfId="379"/>
    <cellStyle name="Normal 29" xfId="380"/>
    <cellStyle name="Normal 3" xfId="105"/>
    <cellStyle name="Normal 3 10" xfId="106"/>
    <cellStyle name="Normal 3 10 2" xfId="381"/>
    <cellStyle name="Normal 3 11" xfId="107"/>
    <cellStyle name="Normal 3 11 2" xfId="382"/>
    <cellStyle name="Normal 3 12" xfId="108"/>
    <cellStyle name="Normal 3 12 2" xfId="383"/>
    <cellStyle name="Normal 3 13" xfId="109"/>
    <cellStyle name="Normal 3 13 2" xfId="384"/>
    <cellStyle name="Normal 3 14" xfId="110"/>
    <cellStyle name="Normal 3 14 2" xfId="385"/>
    <cellStyle name="Normal 3 15" xfId="111"/>
    <cellStyle name="Normal 3 15 2" xfId="386"/>
    <cellStyle name="Normal 3 16" xfId="112"/>
    <cellStyle name="Normal 3 16 2" xfId="387"/>
    <cellStyle name="Normal 3 17" xfId="113"/>
    <cellStyle name="Normal 3 17 2" xfId="388"/>
    <cellStyle name="Normal 3 18" xfId="114"/>
    <cellStyle name="Normal 3 18 2" xfId="389"/>
    <cellStyle name="Normal 3 19" xfId="115"/>
    <cellStyle name="Normal 3 19 2" xfId="390"/>
    <cellStyle name="Normal 3 2" xfId="116"/>
    <cellStyle name="Normal 3 2 2" xfId="391"/>
    <cellStyle name="Normal 3 20" xfId="117"/>
    <cellStyle name="Normal 3 20 2" xfId="392"/>
    <cellStyle name="Normal 3 21" xfId="118"/>
    <cellStyle name="Normal 3 21 2" xfId="393"/>
    <cellStyle name="Normal 3 22" xfId="119"/>
    <cellStyle name="Normal 3 22 2" xfId="394"/>
    <cellStyle name="Normal 3 23" xfId="120"/>
    <cellStyle name="Normal 3 23 2" xfId="395"/>
    <cellStyle name="Normal 3 24" xfId="121"/>
    <cellStyle name="Normal 3 24 2" xfId="396"/>
    <cellStyle name="Normal 3 25" xfId="122"/>
    <cellStyle name="Normal 3 25 2" xfId="397"/>
    <cellStyle name="Normal 3 26" xfId="123"/>
    <cellStyle name="Normal 3 26 2" xfId="398"/>
    <cellStyle name="Normal 3 27" xfId="124"/>
    <cellStyle name="Normal 3 27 2" xfId="399"/>
    <cellStyle name="Normal 3 28" xfId="125"/>
    <cellStyle name="Normal 3 28 2" xfId="400"/>
    <cellStyle name="Normal 3 29" xfId="126"/>
    <cellStyle name="Normal 3 29 2" xfId="401"/>
    <cellStyle name="Normal 3 3" xfId="127"/>
    <cellStyle name="Normal 3 3 2" xfId="402"/>
    <cellStyle name="Normal 3 30" xfId="128"/>
    <cellStyle name="Normal 3 30 2" xfId="403"/>
    <cellStyle name="Normal 3 31" xfId="129"/>
    <cellStyle name="Normal 3 31 2" xfId="404"/>
    <cellStyle name="Normal 3 32" xfId="130"/>
    <cellStyle name="Normal 3 32 2" xfId="405"/>
    <cellStyle name="Normal 3 33" xfId="131"/>
    <cellStyle name="Normal 3 33 2" xfId="406"/>
    <cellStyle name="Normal 3 34" xfId="132"/>
    <cellStyle name="Normal 3 34 2" xfId="407"/>
    <cellStyle name="Normal 3 35" xfId="133"/>
    <cellStyle name="Normal 3 35 2" xfId="408"/>
    <cellStyle name="Normal 3 36" xfId="134"/>
    <cellStyle name="Normal 3 36 2" xfId="409"/>
    <cellStyle name="Normal 3 37" xfId="135"/>
    <cellStyle name="Normal 3 37 2" xfId="410"/>
    <cellStyle name="Normal 3 38" xfId="136"/>
    <cellStyle name="Normal 3 38 2" xfId="411"/>
    <cellStyle name="Normal 3 39" xfId="137"/>
    <cellStyle name="Normal 3 39 2" xfId="412"/>
    <cellStyle name="Normal 3 4" xfId="138"/>
    <cellStyle name="Normal 3 4 2" xfId="413"/>
    <cellStyle name="Normal 3 40" xfId="139"/>
    <cellStyle name="Normal 3 40 2" xfId="414"/>
    <cellStyle name="Normal 3 41" xfId="140"/>
    <cellStyle name="Normal 3 41 2" xfId="415"/>
    <cellStyle name="Normal 3 42" xfId="141"/>
    <cellStyle name="Normal 3 42 2" xfId="416"/>
    <cellStyle name="Normal 3 43" xfId="142"/>
    <cellStyle name="Normal 3 43 2" xfId="417"/>
    <cellStyle name="Normal 3 44" xfId="143"/>
    <cellStyle name="Normal 3 44 2" xfId="418"/>
    <cellStyle name="Normal 3 45" xfId="144"/>
    <cellStyle name="Normal 3 45 2" xfId="419"/>
    <cellStyle name="Normal 3 46" xfId="145"/>
    <cellStyle name="Normal 3 46 2" xfId="420"/>
    <cellStyle name="Normal 3 47" xfId="146"/>
    <cellStyle name="Normal 3 47 2" xfId="421"/>
    <cellStyle name="Normal 3 48" xfId="147"/>
    <cellStyle name="Normal 3 48 2" xfId="422"/>
    <cellStyle name="Normal 3 49" xfId="216"/>
    <cellStyle name="Normal 3 49 2" xfId="423"/>
    <cellStyle name="Normal 3 5" xfId="148"/>
    <cellStyle name="Normal 3 5 2" xfId="424"/>
    <cellStyle name="Normal 3 50" xfId="234"/>
    <cellStyle name="Normal 3 50 2" xfId="425"/>
    <cellStyle name="Normal 3 6" xfId="149"/>
    <cellStyle name="Normal 3 6 2" xfId="426"/>
    <cellStyle name="Normal 3 7" xfId="150"/>
    <cellStyle name="Normal 3 7 2" xfId="427"/>
    <cellStyle name="Normal 3 8" xfId="151"/>
    <cellStyle name="Normal 3 8 2" xfId="428"/>
    <cellStyle name="Normal 3 9" xfId="152"/>
    <cellStyle name="Normal 3 9 2" xfId="429"/>
    <cellStyle name="Normal 30" xfId="430"/>
    <cellStyle name="Normal 31" xfId="431"/>
    <cellStyle name="Normal 32" xfId="432"/>
    <cellStyle name="Normal 33" xfId="433"/>
    <cellStyle name="Normal 34" xfId="238"/>
    <cellStyle name="Normal 4" xfId="153"/>
    <cellStyle name="Normal 4 2" xfId="217"/>
    <cellStyle name="Normal 4 3" xfId="435"/>
    <cellStyle name="Normal 4 4" xfId="436"/>
    <cellStyle name="Normal 4 5" xfId="434"/>
    <cellStyle name="Normal 5" xfId="154"/>
    <cellStyle name="Normal 5 2" xfId="218"/>
    <cellStyle name="Normal 5 3" xfId="438"/>
    <cellStyle name="Normal 5 4" xfId="437"/>
    <cellStyle name="Normal 6" xfId="155"/>
    <cellStyle name="Normal 6 2" xfId="219"/>
    <cellStyle name="Normal 6 2 2" xfId="439"/>
    <cellStyle name="Normal 6 3" xfId="220"/>
    <cellStyle name="Normal 6 4" xfId="440"/>
    <cellStyle name="Normal 7" xfId="159"/>
    <cellStyle name="Normal 7 2" xfId="165"/>
    <cellStyle name="Normal 7 3" xfId="166"/>
    <cellStyle name="Normal 7 4" xfId="442"/>
    <cellStyle name="Normal 7 5" xfId="441"/>
    <cellStyle name="Normal 7 6" xfId="163"/>
    <cellStyle name="Normal 7 7" xfId="162"/>
    <cellStyle name="Normal 8" xfId="160"/>
    <cellStyle name="Normal 8 2" xfId="221"/>
    <cellStyle name="Normal 8 2 2" xfId="443"/>
    <cellStyle name="Normal 8 3" xfId="235"/>
    <cellStyle name="Normal 8 3 2" xfId="444"/>
    <cellStyle name="Normal 9" xfId="161"/>
    <cellStyle name="Normal 9 2" xfId="236"/>
    <cellStyle name="Normal 9 2 2" xfId="446"/>
    <cellStyle name="Normal 9 3" xfId="447"/>
    <cellStyle name="Normal 9 4" xfId="445"/>
    <cellStyle name="Normal_Hoja1" xfId="455"/>
    <cellStyle name="Normal_Hoja2" xfId="2"/>
    <cellStyle name="Notas 2" xfId="222"/>
    <cellStyle name="Porcentaje 2" xfId="223"/>
    <cellStyle name="Porcentaje 3" xfId="224"/>
    <cellStyle name="Porcentaje 3 2" xfId="448"/>
    <cellStyle name="Porcentaje 4" xfId="225"/>
    <cellStyle name="Porcentaje 5" xfId="449"/>
    <cellStyle name="Porcentual 2" xfId="226"/>
    <cellStyle name="Porcentual 2 2" xfId="450"/>
    <cellStyle name="Porcentual 3" xfId="227"/>
    <cellStyle name="Porcentual 4" xfId="228"/>
    <cellStyle name="Porcentual 4 2" xfId="451"/>
    <cellStyle name="Porcentual 5" xfId="229"/>
    <cellStyle name="Porcentual 5 2" xfId="452"/>
    <cellStyle name="Porcentual 6" xfId="230"/>
    <cellStyle name="Porcentual 6 2" xfId="4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95250</xdr:rowOff>
    </xdr:from>
    <xdr:to>
      <xdr:col>1</xdr:col>
      <xdr:colOff>333375</xdr:colOff>
      <xdr:row>2</xdr:row>
      <xdr:rowOff>180975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95250"/>
          <a:ext cx="1038225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1428750</xdr:colOff>
      <xdr:row>184</xdr:row>
      <xdr:rowOff>0</xdr:rowOff>
    </xdr:from>
    <xdr:ext cx="305532" cy="161192"/>
    <xdr:sp macro="" textlink="">
      <xdr:nvSpPr>
        <xdr:cNvPr id="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114800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184</xdr:row>
      <xdr:rowOff>0</xdr:rowOff>
    </xdr:from>
    <xdr:ext cx="305532" cy="161192"/>
    <xdr:sp macro="" textlink="">
      <xdr:nvSpPr>
        <xdr:cNvPr id="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114800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184</xdr:row>
      <xdr:rowOff>0</xdr:rowOff>
    </xdr:from>
    <xdr:ext cx="305532" cy="161192"/>
    <xdr:sp macro="" textlink="">
      <xdr:nvSpPr>
        <xdr:cNvPr id="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114800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184</xdr:row>
      <xdr:rowOff>0</xdr:rowOff>
    </xdr:from>
    <xdr:ext cx="305532" cy="161192"/>
    <xdr:sp macro="" textlink="">
      <xdr:nvSpPr>
        <xdr:cNvPr id="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114800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184</xdr:row>
      <xdr:rowOff>0</xdr:rowOff>
    </xdr:from>
    <xdr:ext cx="305532" cy="161192"/>
    <xdr:sp macro="" textlink="">
      <xdr:nvSpPr>
        <xdr:cNvPr id="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114800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184</xdr:row>
      <xdr:rowOff>0</xdr:rowOff>
    </xdr:from>
    <xdr:ext cx="305532" cy="161192"/>
    <xdr:sp macro="" textlink="">
      <xdr:nvSpPr>
        <xdr:cNvPr id="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114800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184</xdr:row>
      <xdr:rowOff>0</xdr:rowOff>
    </xdr:from>
    <xdr:ext cx="305532" cy="161192"/>
    <xdr:sp macro="" textlink="">
      <xdr:nvSpPr>
        <xdr:cNvPr id="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114800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184</xdr:row>
      <xdr:rowOff>0</xdr:rowOff>
    </xdr:from>
    <xdr:ext cx="305532" cy="161192"/>
    <xdr:sp macro="" textlink="">
      <xdr:nvSpPr>
        <xdr:cNvPr id="1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114800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184</xdr:row>
      <xdr:rowOff>0</xdr:rowOff>
    </xdr:from>
    <xdr:ext cx="305532" cy="161192"/>
    <xdr:sp macro="" textlink="">
      <xdr:nvSpPr>
        <xdr:cNvPr id="1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114800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184</xdr:row>
      <xdr:rowOff>0</xdr:rowOff>
    </xdr:from>
    <xdr:ext cx="305532" cy="161192"/>
    <xdr:sp macro="" textlink="">
      <xdr:nvSpPr>
        <xdr:cNvPr id="1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114800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184</xdr:row>
      <xdr:rowOff>0</xdr:rowOff>
    </xdr:from>
    <xdr:ext cx="305532" cy="161192"/>
    <xdr:sp macro="" textlink="">
      <xdr:nvSpPr>
        <xdr:cNvPr id="1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114800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10-214935\Escaneos\2017\Plan%20de%20compras\Plan%20de%20compras%20por%20programas\Plan%20de%20compras%20consolidado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1196">
          <cell r="D1196" t="str">
            <v>29901-01900-080805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ui_materialDetail('2990101075000040');" TargetMode="External"/><Relationship Id="rId13" Type="http://schemas.openxmlformats.org/officeDocument/2006/relationships/hyperlink" Target="javascript:ui_materialDetail('2990301001125040');" TargetMode="External"/><Relationship Id="rId18" Type="http://schemas.openxmlformats.org/officeDocument/2006/relationships/hyperlink" Target="javascript:js_select('1040501020000001','10405-01020-000001','DESARROLLO%20DE%20SISTEMAS')" TargetMode="External"/><Relationship Id="rId26" Type="http://schemas.openxmlformats.org/officeDocument/2006/relationships/hyperlink" Target="javascript:js_select('2990101015100015','29901-01015-100015','BOLIGRAFO%20ROJO')" TargetMode="External"/><Relationship Id="rId3" Type="http://schemas.openxmlformats.org/officeDocument/2006/relationships/hyperlink" Target="javascript:ui_materialDetail('2990101030000001');" TargetMode="External"/><Relationship Id="rId21" Type="http://schemas.openxmlformats.org/officeDocument/2006/relationships/hyperlink" Target="javascript:js_select('1080701070000010','10807-01070-000010','MANTENIMIENTO%20PREVENTIVO%20Y%20CORRECTIVO%20DE%20AIRE%20ACONDICIONADO')" TargetMode="External"/><Relationship Id="rId7" Type="http://schemas.openxmlformats.org/officeDocument/2006/relationships/hyperlink" Target="javascript:ui_materialDetail('2990101410130701');" TargetMode="External"/><Relationship Id="rId12" Type="http://schemas.openxmlformats.org/officeDocument/2006/relationships/hyperlink" Target="javascript:ui_materialDetail('2990301001125040');" TargetMode="External"/><Relationship Id="rId17" Type="http://schemas.openxmlformats.org/officeDocument/2006/relationships/hyperlink" Target="javascript:js_select('1040501020000001','10405-01020-000001','DESARROLLO%20DE%20SISTEMAS')" TargetMode="External"/><Relationship Id="rId25" Type="http://schemas.openxmlformats.org/officeDocument/2006/relationships/hyperlink" Target="javascript:js_select('2990101015100012','29901-01015-100012','BOLIGRAFOS%20NEGROS')" TargetMode="External"/><Relationship Id="rId2" Type="http://schemas.openxmlformats.org/officeDocument/2006/relationships/hyperlink" Target="javascript:ui_materialDetail('2990101900001300');" TargetMode="External"/><Relationship Id="rId16" Type="http://schemas.openxmlformats.org/officeDocument/2006/relationships/hyperlink" Target="javascript:js_select('2030401900171201','20304-01900-171201','BATERIA')" TargetMode="External"/><Relationship Id="rId20" Type="http://schemas.openxmlformats.org/officeDocument/2006/relationships/hyperlink" Target="javascript:js_select('1080801900000010','10808-01900-000010','MANTENIMIENTO%20PREVENTIVO%20Y%20CORRECTIVO%20DE%20SISTEMAS%20INFORMATICOS')" TargetMode="External"/><Relationship Id="rId1" Type="http://schemas.openxmlformats.org/officeDocument/2006/relationships/hyperlink" Target="javascript:ui_materialDetail('2990101900001300');" TargetMode="External"/><Relationship Id="rId6" Type="http://schemas.openxmlformats.org/officeDocument/2006/relationships/hyperlink" Target="javascript:ui_materialDetail('2990101305000005');" TargetMode="External"/><Relationship Id="rId11" Type="http://schemas.openxmlformats.org/officeDocument/2006/relationships/hyperlink" Target="javascript:ui_materialDetail('2990301001125030');" TargetMode="External"/><Relationship Id="rId24" Type="http://schemas.openxmlformats.org/officeDocument/2006/relationships/hyperlink" Target="javascript:js_select('2990101030000002','29901-01030-000002','CINTA%20ADHESIVA')" TargetMode="External"/><Relationship Id="rId5" Type="http://schemas.openxmlformats.org/officeDocument/2006/relationships/hyperlink" Target="javascript:ui_materialDetail('2990101305000005');" TargetMode="External"/><Relationship Id="rId15" Type="http://schemas.openxmlformats.org/officeDocument/2006/relationships/hyperlink" Target="javascript:js_select('5990301005090101','59903-01005-090101','LICENCIA%20PARA%20SOFTWARE')" TargetMode="External"/><Relationship Id="rId23" Type="http://schemas.openxmlformats.org/officeDocument/2006/relationships/hyperlink" Target="javascript:js_select('2990101410130701','29901-01410-130701','PIZARRA%20ACRILICA%20NO%20CAPITALIZABLE')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javascript:ui_materialDetail('2990301040170601');" TargetMode="External"/><Relationship Id="rId19" Type="http://schemas.openxmlformats.org/officeDocument/2006/relationships/hyperlink" Target="javascript:js_select('1080801015170301','10808-01015-170301','SERVICIO%20DE%20SOPORTE%20ESPECIALIZADO%20Y/O%20MANTENIMIENTO%20DE%20SOFTWARE')" TargetMode="External"/><Relationship Id="rId4" Type="http://schemas.openxmlformats.org/officeDocument/2006/relationships/hyperlink" Target="javascript:ui_materialDetail('2990101030175010');" TargetMode="External"/><Relationship Id="rId9" Type="http://schemas.openxmlformats.org/officeDocument/2006/relationships/hyperlink" Target="javascript:ui_materialDetail('2990301005001070');" TargetMode="External"/><Relationship Id="rId14" Type="http://schemas.openxmlformats.org/officeDocument/2006/relationships/hyperlink" Target="javascript:js_select('5990301005090101','59903-01005-090101','LICENCIA%20PARA%20SOFTWARE')" TargetMode="External"/><Relationship Id="rId22" Type="http://schemas.openxmlformats.org/officeDocument/2006/relationships/hyperlink" Target="javascript:js_select('2990301015000121','29903-01015-000121','PAPEL%20BOND%20DE%2075%20GRS,%20PARA%20FOTOCOPIADORA,%20EN%20LAMINAS')" TargetMode="External"/><Relationship Id="rId27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topLeftCell="F1" zoomScale="90" zoomScaleNormal="90" workbookViewId="0">
      <pane ySplit="6" topLeftCell="A199" activePane="bottomLeft" state="frozen"/>
      <selection activeCell="F1" sqref="F1"/>
      <selection pane="bottomLeft" activeCell="R192" sqref="R192"/>
    </sheetView>
  </sheetViews>
  <sheetFormatPr baseColWidth="10" defaultRowHeight="12.75" x14ac:dyDescent="0.2"/>
  <cols>
    <col min="1" max="1" width="14.28515625" style="2" customWidth="1"/>
    <col min="2" max="2" width="15.7109375" style="3" customWidth="1"/>
    <col min="3" max="3" width="15.28515625" style="3" customWidth="1"/>
    <col min="4" max="4" width="13.42578125" style="3" customWidth="1"/>
    <col min="5" max="5" width="15.7109375" style="3" customWidth="1"/>
    <col min="6" max="6" width="19" style="3" bestFit="1" customWidth="1"/>
    <col min="7" max="7" width="64.85546875" style="4" customWidth="1"/>
    <col min="8" max="8" width="10.42578125" style="9" customWidth="1"/>
    <col min="9" max="9" width="13.42578125" style="9" customWidth="1"/>
    <col min="10" max="10" width="13.85546875" style="9" customWidth="1"/>
    <col min="11" max="11" width="11.42578125" style="10"/>
    <col min="12" max="12" width="15.85546875" style="1" customWidth="1"/>
    <col min="13" max="13" width="15.28515625" style="1" bestFit="1" customWidth="1"/>
    <col min="14" max="14" width="22.140625" style="1" customWidth="1"/>
    <col min="15" max="16384" width="11.42578125" style="1"/>
  </cols>
  <sheetData>
    <row r="1" spans="1:17" ht="27.75" customHeight="1" x14ac:dyDescent="0.25">
      <c r="A1"/>
      <c r="B1" s="11"/>
    </row>
    <row r="2" spans="1:17" ht="22.5" customHeight="1" x14ac:dyDescent="0.35">
      <c r="A2" s="63" t="s">
        <v>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7" ht="15" customHeight="1" x14ac:dyDescent="0.3">
      <c r="A3" s="64" t="s">
        <v>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7" ht="15" customHeight="1" x14ac:dyDescent="0.3">
      <c r="A4" s="64" t="s">
        <v>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6" spans="1:17" s="3" customFormat="1" ht="38.25" x14ac:dyDescent="0.25">
      <c r="A6" s="12" t="s">
        <v>16</v>
      </c>
      <c r="B6" s="13" t="s">
        <v>15</v>
      </c>
      <c r="C6" s="13" t="s">
        <v>14</v>
      </c>
      <c r="D6" s="13" t="s">
        <v>10</v>
      </c>
      <c r="E6" s="13" t="s">
        <v>17</v>
      </c>
      <c r="F6" s="13" t="s">
        <v>9</v>
      </c>
      <c r="G6" s="14" t="s">
        <v>7</v>
      </c>
      <c r="H6" s="14" t="s">
        <v>8</v>
      </c>
      <c r="I6" s="14" t="s">
        <v>12</v>
      </c>
      <c r="J6" s="15" t="s">
        <v>11</v>
      </c>
      <c r="K6" s="17" t="s">
        <v>13</v>
      </c>
      <c r="L6" s="16" t="s">
        <v>20</v>
      </c>
      <c r="M6" s="15" t="s">
        <v>21</v>
      </c>
      <c r="N6" s="15" t="s">
        <v>385</v>
      </c>
      <c r="O6" s="15" t="s">
        <v>386</v>
      </c>
      <c r="P6" s="15" t="s">
        <v>387</v>
      </c>
    </row>
    <row r="7" spans="1:17" s="29" customFormat="1" ht="24" x14ac:dyDescent="0.25">
      <c r="A7" s="23" t="s">
        <v>0</v>
      </c>
      <c r="B7" s="23">
        <v>555</v>
      </c>
      <c r="C7" s="22" t="s">
        <v>1</v>
      </c>
      <c r="D7" s="24">
        <v>73159994</v>
      </c>
      <c r="E7" s="22" t="s">
        <v>22</v>
      </c>
      <c r="F7" s="25" t="s">
        <v>276</v>
      </c>
      <c r="G7" s="32" t="s">
        <v>301</v>
      </c>
      <c r="H7" s="26" t="s">
        <v>2</v>
      </c>
      <c r="I7" s="26" t="s">
        <v>3</v>
      </c>
      <c r="J7" s="26" t="s">
        <v>292</v>
      </c>
      <c r="K7" s="27">
        <v>7</v>
      </c>
      <c r="L7" s="28">
        <v>10000000</v>
      </c>
      <c r="M7" s="28">
        <f t="shared" ref="M7:M31" si="0">+L7*K7</f>
        <v>70000000</v>
      </c>
      <c r="N7" s="60"/>
      <c r="O7" s="60"/>
      <c r="P7" s="60"/>
    </row>
    <row r="8" spans="1:17" s="29" customFormat="1" x14ac:dyDescent="0.25">
      <c r="A8" s="23" t="s">
        <v>0</v>
      </c>
      <c r="B8" s="23">
        <v>555</v>
      </c>
      <c r="C8" s="22" t="s">
        <v>1</v>
      </c>
      <c r="D8" s="24">
        <v>73159994</v>
      </c>
      <c r="E8" s="22" t="s">
        <v>22</v>
      </c>
      <c r="F8" s="25" t="s">
        <v>276</v>
      </c>
      <c r="G8" s="32" t="s">
        <v>220</v>
      </c>
      <c r="H8" s="26" t="s">
        <v>2</v>
      </c>
      <c r="I8" s="26" t="s">
        <v>3</v>
      </c>
      <c r="J8" s="26" t="s">
        <v>293</v>
      </c>
      <c r="K8" s="27">
        <v>5</v>
      </c>
      <c r="L8" s="28">
        <v>10500000</v>
      </c>
      <c r="M8" s="28">
        <f t="shared" ref="M8" si="1">+L8*K8</f>
        <v>52500000</v>
      </c>
      <c r="N8" s="60" t="s">
        <v>399</v>
      </c>
      <c r="O8" s="65">
        <v>43378</v>
      </c>
      <c r="P8" s="60">
        <v>15294870</v>
      </c>
    </row>
    <row r="9" spans="1:17" s="29" customFormat="1" ht="24" x14ac:dyDescent="0.25">
      <c r="A9" s="23" t="s">
        <v>0</v>
      </c>
      <c r="B9" s="23">
        <v>555</v>
      </c>
      <c r="C9" s="22" t="s">
        <v>1</v>
      </c>
      <c r="D9" s="24">
        <v>73159994</v>
      </c>
      <c r="E9" s="22" t="s">
        <v>22</v>
      </c>
      <c r="F9" s="25" t="s">
        <v>276</v>
      </c>
      <c r="G9" s="32" t="s">
        <v>221</v>
      </c>
      <c r="H9" s="26" t="s">
        <v>2</v>
      </c>
      <c r="I9" s="26" t="s">
        <v>3</v>
      </c>
      <c r="J9" s="26" t="s">
        <v>291</v>
      </c>
      <c r="K9" s="27">
        <v>12</v>
      </c>
      <c r="L9" s="28">
        <v>8500000</v>
      </c>
      <c r="M9" s="28">
        <f t="shared" si="0"/>
        <v>102000000</v>
      </c>
      <c r="N9" s="60" t="s">
        <v>404</v>
      </c>
      <c r="O9" s="65">
        <v>43381</v>
      </c>
      <c r="P9" s="60">
        <v>20449815</v>
      </c>
    </row>
    <row r="10" spans="1:17" s="29" customFormat="1" x14ac:dyDescent="0.25">
      <c r="A10" s="23" t="s">
        <v>0</v>
      </c>
      <c r="B10" s="23">
        <v>555</v>
      </c>
      <c r="C10" s="22" t="s">
        <v>1</v>
      </c>
      <c r="D10" s="24">
        <v>73159994</v>
      </c>
      <c r="E10" s="22" t="s">
        <v>22</v>
      </c>
      <c r="F10" s="25" t="s">
        <v>276</v>
      </c>
      <c r="G10" s="32" t="s">
        <v>222</v>
      </c>
      <c r="H10" s="26" t="s">
        <v>2</v>
      </c>
      <c r="I10" s="26" t="s">
        <v>3</v>
      </c>
      <c r="J10" s="26" t="s">
        <v>291</v>
      </c>
      <c r="K10" s="27">
        <v>12</v>
      </c>
      <c r="L10" s="28">
        <v>11230000</v>
      </c>
      <c r="M10" s="28">
        <f t="shared" si="0"/>
        <v>134760000</v>
      </c>
      <c r="N10" s="60" t="s">
        <v>410</v>
      </c>
      <c r="O10" s="65">
        <v>43381</v>
      </c>
      <c r="P10" s="60">
        <v>27621990</v>
      </c>
    </row>
    <row r="11" spans="1:17" s="29" customFormat="1" ht="51" x14ac:dyDescent="0.25">
      <c r="A11" s="23" t="s">
        <v>0</v>
      </c>
      <c r="B11" s="23">
        <v>555</v>
      </c>
      <c r="C11" s="22" t="s">
        <v>1</v>
      </c>
      <c r="D11" s="24">
        <v>73159994</v>
      </c>
      <c r="E11" s="22" t="s">
        <v>22</v>
      </c>
      <c r="F11" s="25" t="s">
        <v>276</v>
      </c>
      <c r="G11" s="32" t="s">
        <v>223</v>
      </c>
      <c r="H11" s="26" t="s">
        <v>2</v>
      </c>
      <c r="I11" s="26" t="s">
        <v>3</v>
      </c>
      <c r="J11" s="26" t="s">
        <v>291</v>
      </c>
      <c r="K11" s="27">
        <v>1</v>
      </c>
      <c r="L11" s="28">
        <v>908200000</v>
      </c>
      <c r="M11" s="28">
        <f t="shared" si="0"/>
        <v>908200000</v>
      </c>
      <c r="N11" s="67" t="s">
        <v>400</v>
      </c>
      <c r="O11" s="65">
        <v>43381</v>
      </c>
      <c r="P11" s="67" t="s">
        <v>401</v>
      </c>
      <c r="Q11" s="29" t="s">
        <v>402</v>
      </c>
    </row>
    <row r="12" spans="1:17" s="29" customFormat="1" x14ac:dyDescent="0.25">
      <c r="A12" s="23" t="s">
        <v>0</v>
      </c>
      <c r="B12" s="23">
        <v>555</v>
      </c>
      <c r="C12" s="22" t="s">
        <v>1</v>
      </c>
      <c r="D12" s="24">
        <v>73159994</v>
      </c>
      <c r="E12" s="22" t="s">
        <v>22</v>
      </c>
      <c r="F12" s="25" t="s">
        <v>276</v>
      </c>
      <c r="G12" s="32" t="s">
        <v>223</v>
      </c>
      <c r="H12" s="26" t="s">
        <v>2</v>
      </c>
      <c r="I12" s="26" t="s">
        <v>3</v>
      </c>
      <c r="J12" s="26" t="s">
        <v>270</v>
      </c>
      <c r="K12" s="27">
        <v>1</v>
      </c>
      <c r="L12" s="28">
        <v>260500000</v>
      </c>
      <c r="M12" s="28">
        <f t="shared" si="0"/>
        <v>260500000</v>
      </c>
      <c r="N12" s="60" t="s">
        <v>403</v>
      </c>
      <c r="O12" s="65">
        <v>43381</v>
      </c>
      <c r="P12" s="60">
        <v>14970585</v>
      </c>
    </row>
    <row r="13" spans="1:17" s="29" customFormat="1" ht="25.5" x14ac:dyDescent="0.25">
      <c r="A13" s="23" t="s">
        <v>0</v>
      </c>
      <c r="B13" s="23">
        <v>555</v>
      </c>
      <c r="C13" s="22" t="s">
        <v>1</v>
      </c>
      <c r="D13" s="24">
        <v>73159994</v>
      </c>
      <c r="E13" s="22" t="s">
        <v>22</v>
      </c>
      <c r="F13" s="25" t="s">
        <v>276</v>
      </c>
      <c r="G13" s="32" t="s">
        <v>224</v>
      </c>
      <c r="H13" s="26" t="s">
        <v>2</v>
      </c>
      <c r="I13" s="26" t="s">
        <v>3</v>
      </c>
      <c r="J13" s="26" t="s">
        <v>291</v>
      </c>
      <c r="K13" s="27">
        <v>1</v>
      </c>
      <c r="L13" s="28">
        <v>889147115</v>
      </c>
      <c r="M13" s="28">
        <f t="shared" ref="M13:M14" si="2">+L13*K13</f>
        <v>889147115</v>
      </c>
      <c r="N13" s="67" t="s">
        <v>405</v>
      </c>
      <c r="O13" s="67" t="s">
        <v>406</v>
      </c>
      <c r="P13" s="67" t="s">
        <v>407</v>
      </c>
      <c r="Q13" s="29" t="s">
        <v>408</v>
      </c>
    </row>
    <row r="14" spans="1:17" s="29" customFormat="1" ht="24" x14ac:dyDescent="0.25">
      <c r="A14" s="23" t="s">
        <v>0</v>
      </c>
      <c r="B14" s="23">
        <v>555</v>
      </c>
      <c r="C14" s="22" t="s">
        <v>1</v>
      </c>
      <c r="D14" s="24">
        <v>73159994</v>
      </c>
      <c r="E14" s="22" t="s">
        <v>24</v>
      </c>
      <c r="F14" s="25" t="s">
        <v>302</v>
      </c>
      <c r="G14" s="30" t="s">
        <v>23</v>
      </c>
      <c r="H14" s="26" t="s">
        <v>2</v>
      </c>
      <c r="I14" s="26" t="s">
        <v>3</v>
      </c>
      <c r="J14" s="26" t="s">
        <v>19</v>
      </c>
      <c r="K14" s="27">
        <v>1</v>
      </c>
      <c r="L14" s="28">
        <v>187980000</v>
      </c>
      <c r="M14" s="28">
        <f t="shared" si="2"/>
        <v>187980000</v>
      </c>
      <c r="N14" s="60"/>
      <c r="O14" s="60"/>
      <c r="P14" s="60"/>
    </row>
    <row r="15" spans="1:17" s="29" customFormat="1" ht="24" x14ac:dyDescent="0.25">
      <c r="A15" s="23" t="s">
        <v>0</v>
      </c>
      <c r="B15" s="23">
        <v>555</v>
      </c>
      <c r="C15" s="22" t="s">
        <v>1</v>
      </c>
      <c r="D15" s="24">
        <v>73159994</v>
      </c>
      <c r="E15" s="22" t="s">
        <v>26</v>
      </c>
      <c r="F15" s="25" t="s">
        <v>303</v>
      </c>
      <c r="G15" s="30" t="s">
        <v>25</v>
      </c>
      <c r="H15" s="26" t="s">
        <v>2</v>
      </c>
      <c r="I15" s="26" t="s">
        <v>3</v>
      </c>
      <c r="J15" s="26" t="s">
        <v>19</v>
      </c>
      <c r="K15" s="27">
        <v>1</v>
      </c>
      <c r="L15" s="28">
        <v>174000000</v>
      </c>
      <c r="M15" s="28">
        <f t="shared" si="0"/>
        <v>174000000</v>
      </c>
      <c r="N15" s="60"/>
      <c r="O15" s="60"/>
      <c r="P15" s="60"/>
    </row>
    <row r="16" spans="1:17" s="29" customFormat="1" x14ac:dyDescent="0.25">
      <c r="A16" s="23" t="s">
        <v>0</v>
      </c>
      <c r="B16" s="23">
        <v>555</v>
      </c>
      <c r="C16" s="22" t="s">
        <v>1</v>
      </c>
      <c r="D16" s="24">
        <v>82131603</v>
      </c>
      <c r="E16" s="22" t="s">
        <v>27</v>
      </c>
      <c r="F16" s="25" t="s">
        <v>211</v>
      </c>
      <c r="G16" s="24" t="s">
        <v>225</v>
      </c>
      <c r="H16" s="26" t="s">
        <v>2</v>
      </c>
      <c r="I16" s="26" t="s">
        <v>3</v>
      </c>
      <c r="J16" s="26" t="s">
        <v>19</v>
      </c>
      <c r="K16" s="27">
        <v>1</v>
      </c>
      <c r="L16" s="28">
        <v>30000000</v>
      </c>
      <c r="M16" s="28">
        <f t="shared" ref="M16:M23" si="3">+L16*K16</f>
        <v>30000000</v>
      </c>
      <c r="N16" s="60"/>
      <c r="O16" s="60"/>
      <c r="P16" s="60"/>
    </row>
    <row r="17" spans="1:16" s="29" customFormat="1" x14ac:dyDescent="0.25">
      <c r="A17" s="23" t="s">
        <v>0</v>
      </c>
      <c r="B17" s="23">
        <v>555</v>
      </c>
      <c r="C17" s="22" t="s">
        <v>1</v>
      </c>
      <c r="D17" s="33">
        <v>82121505</v>
      </c>
      <c r="E17" s="22" t="s">
        <v>28</v>
      </c>
      <c r="F17" s="25" t="s">
        <v>277</v>
      </c>
      <c r="G17" s="24" t="s">
        <v>226</v>
      </c>
      <c r="H17" s="26" t="s">
        <v>2</v>
      </c>
      <c r="I17" s="26" t="s">
        <v>3</v>
      </c>
      <c r="J17" s="26" t="s">
        <v>19</v>
      </c>
      <c r="K17" s="27">
        <v>1</v>
      </c>
      <c r="L17" s="28">
        <v>18730000</v>
      </c>
      <c r="M17" s="28">
        <f t="shared" si="3"/>
        <v>18730000</v>
      </c>
      <c r="N17" s="60"/>
      <c r="O17" s="60"/>
      <c r="P17" s="60"/>
    </row>
    <row r="18" spans="1:16" s="29" customFormat="1" ht="24" x14ac:dyDescent="0.25">
      <c r="A18" s="23" t="s">
        <v>0</v>
      </c>
      <c r="B18" s="23">
        <v>555</v>
      </c>
      <c r="C18" s="22" t="s">
        <v>1</v>
      </c>
      <c r="D18" s="33">
        <v>82121507</v>
      </c>
      <c r="E18" s="22" t="s">
        <v>32</v>
      </c>
      <c r="F18" s="25" t="s">
        <v>208</v>
      </c>
      <c r="G18" s="30" t="s">
        <v>29</v>
      </c>
      <c r="H18" s="26" t="s">
        <v>2</v>
      </c>
      <c r="I18" s="26" t="s">
        <v>3</v>
      </c>
      <c r="J18" s="26" t="s">
        <v>19</v>
      </c>
      <c r="K18" s="27">
        <v>1</v>
      </c>
      <c r="L18" s="28">
        <v>3000000</v>
      </c>
      <c r="M18" s="28">
        <f t="shared" si="3"/>
        <v>3000000</v>
      </c>
      <c r="N18" s="60"/>
      <c r="O18" s="60"/>
      <c r="P18" s="60"/>
    </row>
    <row r="19" spans="1:16" s="29" customFormat="1" ht="24" x14ac:dyDescent="0.25">
      <c r="A19" s="23" t="s">
        <v>0</v>
      </c>
      <c r="B19" s="23">
        <v>555</v>
      </c>
      <c r="C19" s="22" t="s">
        <v>1</v>
      </c>
      <c r="D19" s="33">
        <v>82121507</v>
      </c>
      <c r="E19" s="22" t="s">
        <v>32</v>
      </c>
      <c r="F19" s="25" t="s">
        <v>208</v>
      </c>
      <c r="G19" s="30" t="s">
        <v>304</v>
      </c>
      <c r="H19" s="26" t="s">
        <v>2</v>
      </c>
      <c r="I19" s="26" t="s">
        <v>3</v>
      </c>
      <c r="J19" s="26" t="s">
        <v>19</v>
      </c>
      <c r="K19" s="27">
        <v>1</v>
      </c>
      <c r="L19" s="28">
        <v>4500000</v>
      </c>
      <c r="M19" s="28">
        <f t="shared" si="3"/>
        <v>4500000</v>
      </c>
      <c r="N19" s="61"/>
      <c r="O19" s="60"/>
      <c r="P19" s="60"/>
    </row>
    <row r="20" spans="1:16" s="29" customFormat="1" ht="24" x14ac:dyDescent="0.25">
      <c r="A20" s="23" t="s">
        <v>0</v>
      </c>
      <c r="B20" s="23">
        <v>555</v>
      </c>
      <c r="C20" s="22" t="s">
        <v>1</v>
      </c>
      <c r="D20" s="33">
        <v>82121507</v>
      </c>
      <c r="E20" s="22" t="s">
        <v>32</v>
      </c>
      <c r="F20" s="25" t="s">
        <v>208</v>
      </c>
      <c r="G20" s="30" t="s">
        <v>305</v>
      </c>
      <c r="H20" s="26" t="s">
        <v>2</v>
      </c>
      <c r="I20" s="26" t="s">
        <v>3</v>
      </c>
      <c r="J20" s="26" t="s">
        <v>19</v>
      </c>
      <c r="K20" s="27">
        <v>1</v>
      </c>
      <c r="L20" s="28">
        <v>4500000</v>
      </c>
      <c r="M20" s="28">
        <f t="shared" si="3"/>
        <v>4500000</v>
      </c>
      <c r="N20" s="60"/>
      <c r="O20" s="60"/>
      <c r="P20" s="60"/>
    </row>
    <row r="21" spans="1:16" s="29" customFormat="1" ht="24" x14ac:dyDescent="0.25">
      <c r="A21" s="23" t="s">
        <v>0</v>
      </c>
      <c r="B21" s="23">
        <v>555</v>
      </c>
      <c r="C21" s="22" t="s">
        <v>1</v>
      </c>
      <c r="D21" s="33">
        <v>82121507</v>
      </c>
      <c r="E21" s="22" t="s">
        <v>32</v>
      </c>
      <c r="F21" s="25" t="s">
        <v>208</v>
      </c>
      <c r="G21" s="30" t="s">
        <v>306</v>
      </c>
      <c r="H21" s="26" t="s">
        <v>2</v>
      </c>
      <c r="I21" s="26" t="s">
        <v>3</v>
      </c>
      <c r="J21" s="26" t="s">
        <v>19</v>
      </c>
      <c r="K21" s="27">
        <v>1</v>
      </c>
      <c r="L21" s="28">
        <v>4500000</v>
      </c>
      <c r="M21" s="28">
        <f t="shared" si="3"/>
        <v>4500000</v>
      </c>
      <c r="N21" s="60"/>
      <c r="O21" s="60"/>
      <c r="P21" s="60"/>
    </row>
    <row r="22" spans="1:16" s="29" customFormat="1" x14ac:dyDescent="0.25">
      <c r="A22" s="23" t="s">
        <v>0</v>
      </c>
      <c r="B22" s="23">
        <v>555</v>
      </c>
      <c r="C22" s="22" t="s">
        <v>1</v>
      </c>
      <c r="D22" s="33">
        <v>82121507</v>
      </c>
      <c r="E22" s="22" t="s">
        <v>32</v>
      </c>
      <c r="F22" s="25" t="s">
        <v>208</v>
      </c>
      <c r="G22" s="24" t="s">
        <v>30</v>
      </c>
      <c r="H22" s="26" t="s">
        <v>2</v>
      </c>
      <c r="I22" s="26" t="s">
        <v>3</v>
      </c>
      <c r="J22" s="26" t="s">
        <v>19</v>
      </c>
      <c r="K22" s="27">
        <v>1</v>
      </c>
      <c r="L22" s="28">
        <v>3000000</v>
      </c>
      <c r="M22" s="28">
        <f t="shared" si="3"/>
        <v>3000000</v>
      </c>
      <c r="N22" s="60"/>
      <c r="O22" s="60"/>
      <c r="P22" s="60"/>
    </row>
    <row r="23" spans="1:16" s="29" customFormat="1" x14ac:dyDescent="0.25">
      <c r="A23" s="23" t="s">
        <v>0</v>
      </c>
      <c r="B23" s="23">
        <v>555</v>
      </c>
      <c r="C23" s="22" t="s">
        <v>1</v>
      </c>
      <c r="D23" s="33">
        <v>82121507</v>
      </c>
      <c r="E23" s="22" t="s">
        <v>32</v>
      </c>
      <c r="F23" s="25" t="s">
        <v>208</v>
      </c>
      <c r="G23" s="24" t="s">
        <v>209</v>
      </c>
      <c r="H23" s="26" t="s">
        <v>2</v>
      </c>
      <c r="I23" s="26" t="s">
        <v>3</v>
      </c>
      <c r="J23" s="26" t="s">
        <v>19</v>
      </c>
      <c r="K23" s="27">
        <v>1</v>
      </c>
      <c r="L23" s="28">
        <v>351300</v>
      </c>
      <c r="M23" s="28">
        <f t="shared" si="3"/>
        <v>351300</v>
      </c>
      <c r="N23" s="60"/>
      <c r="O23" s="60"/>
      <c r="P23" s="60"/>
    </row>
    <row r="24" spans="1:16" s="29" customFormat="1" x14ac:dyDescent="0.25">
      <c r="A24" s="23" t="s">
        <v>0</v>
      </c>
      <c r="B24" s="23">
        <v>555</v>
      </c>
      <c r="C24" s="22" t="s">
        <v>1</v>
      </c>
      <c r="D24" s="33">
        <v>80101507</v>
      </c>
      <c r="E24" s="22" t="s">
        <v>34</v>
      </c>
      <c r="F24" s="25" t="s">
        <v>207</v>
      </c>
      <c r="G24" s="24" t="s">
        <v>33</v>
      </c>
      <c r="H24" s="26" t="s">
        <v>2</v>
      </c>
      <c r="I24" s="26" t="s">
        <v>3</v>
      </c>
      <c r="J24" s="26" t="s">
        <v>31</v>
      </c>
      <c r="K24" s="27">
        <v>1</v>
      </c>
      <c r="L24" s="28">
        <v>87500000</v>
      </c>
      <c r="M24" s="28">
        <f t="shared" ref="M24:M26" si="4">+L24*K24</f>
        <v>87500000</v>
      </c>
      <c r="N24" s="60"/>
      <c r="O24" s="60"/>
      <c r="P24" s="60"/>
    </row>
    <row r="25" spans="1:16" s="29" customFormat="1" ht="24" x14ac:dyDescent="0.25">
      <c r="A25" s="23" t="s">
        <v>0</v>
      </c>
      <c r="B25" s="23">
        <v>555</v>
      </c>
      <c r="C25" s="22" t="s">
        <v>1</v>
      </c>
      <c r="D25" s="33">
        <v>80111608</v>
      </c>
      <c r="E25" s="22" t="s">
        <v>35</v>
      </c>
      <c r="F25" s="25" t="s">
        <v>278</v>
      </c>
      <c r="G25" s="30" t="s">
        <v>36</v>
      </c>
      <c r="H25" s="26" t="s">
        <v>2</v>
      </c>
      <c r="I25" s="26" t="s">
        <v>3</v>
      </c>
      <c r="J25" s="26" t="s">
        <v>31</v>
      </c>
      <c r="K25" s="27">
        <v>1</v>
      </c>
      <c r="L25" s="28">
        <v>600000000</v>
      </c>
      <c r="M25" s="28">
        <f t="shared" si="4"/>
        <v>600000000</v>
      </c>
      <c r="N25" s="60"/>
      <c r="O25" s="60"/>
      <c r="P25" s="60"/>
    </row>
    <row r="26" spans="1:16" s="29" customFormat="1" ht="24" x14ac:dyDescent="0.25">
      <c r="A26" s="23" t="s">
        <v>0</v>
      </c>
      <c r="B26" s="23">
        <v>555</v>
      </c>
      <c r="C26" s="22" t="s">
        <v>1</v>
      </c>
      <c r="D26" s="33" t="s">
        <v>170</v>
      </c>
      <c r="E26" s="22" t="s">
        <v>35</v>
      </c>
      <c r="F26" s="25" t="s">
        <v>206</v>
      </c>
      <c r="G26" s="30" t="s">
        <v>338</v>
      </c>
      <c r="H26" s="26" t="s">
        <v>2</v>
      </c>
      <c r="I26" s="26" t="s">
        <v>3</v>
      </c>
      <c r="J26" s="26" t="s">
        <v>31</v>
      </c>
      <c r="K26" s="27">
        <v>1</v>
      </c>
      <c r="L26" s="28">
        <v>400000000</v>
      </c>
      <c r="M26" s="28">
        <f t="shared" si="4"/>
        <v>400000000</v>
      </c>
      <c r="N26" s="60"/>
      <c r="O26" s="60"/>
      <c r="P26" s="60"/>
    </row>
    <row r="27" spans="1:16" s="29" customFormat="1" ht="24" x14ac:dyDescent="0.25">
      <c r="A27" s="23" t="s">
        <v>0</v>
      </c>
      <c r="B27" s="23">
        <v>555</v>
      </c>
      <c r="C27" s="22" t="s">
        <v>1</v>
      </c>
      <c r="D27" s="33">
        <v>81111504</v>
      </c>
      <c r="E27" s="22" t="s">
        <v>35</v>
      </c>
      <c r="F27" s="25" t="s">
        <v>206</v>
      </c>
      <c r="G27" s="30" t="s">
        <v>308</v>
      </c>
      <c r="H27" s="26" t="s">
        <v>2</v>
      </c>
      <c r="I27" s="26" t="s">
        <v>3</v>
      </c>
      <c r="J27" s="26" t="s">
        <v>19</v>
      </c>
      <c r="K27" s="27">
        <v>1</v>
      </c>
      <c r="L27" s="28">
        <v>475200000</v>
      </c>
      <c r="M27" s="28">
        <f t="shared" si="0"/>
        <v>475200000</v>
      </c>
      <c r="N27" s="60"/>
      <c r="O27" s="60"/>
      <c r="P27" s="60"/>
    </row>
    <row r="28" spans="1:16" s="29" customFormat="1" ht="24" x14ac:dyDescent="0.25">
      <c r="A28" s="23" t="s">
        <v>0</v>
      </c>
      <c r="B28" s="23">
        <v>555</v>
      </c>
      <c r="C28" s="22" t="s">
        <v>1</v>
      </c>
      <c r="D28" s="33">
        <v>81111504</v>
      </c>
      <c r="E28" s="22" t="s">
        <v>35</v>
      </c>
      <c r="F28" s="25" t="s">
        <v>206</v>
      </c>
      <c r="G28" s="30" t="s">
        <v>307</v>
      </c>
      <c r="H28" s="26" t="s">
        <v>2</v>
      </c>
      <c r="I28" s="26" t="s">
        <v>3</v>
      </c>
      <c r="J28" s="26" t="s">
        <v>19</v>
      </c>
      <c r="K28" s="27">
        <v>1</v>
      </c>
      <c r="L28" s="28">
        <v>9608000</v>
      </c>
      <c r="M28" s="28">
        <f t="shared" si="0"/>
        <v>9608000</v>
      </c>
      <c r="N28" s="60"/>
      <c r="O28" s="60"/>
      <c r="P28" s="60"/>
    </row>
    <row r="29" spans="1:16" s="29" customFormat="1" ht="36" x14ac:dyDescent="0.25">
      <c r="A29" s="23" t="s">
        <v>0</v>
      </c>
      <c r="B29" s="23">
        <v>555</v>
      </c>
      <c r="C29" s="22" t="s">
        <v>1</v>
      </c>
      <c r="D29" s="24">
        <v>90101603</v>
      </c>
      <c r="E29" s="22" t="s">
        <v>38</v>
      </c>
      <c r="F29" s="25" t="s">
        <v>205</v>
      </c>
      <c r="G29" s="30" t="s">
        <v>227</v>
      </c>
      <c r="H29" s="26" t="s">
        <v>2</v>
      </c>
      <c r="I29" s="26" t="s">
        <v>3</v>
      </c>
      <c r="J29" s="26" t="s">
        <v>31</v>
      </c>
      <c r="K29" s="27">
        <v>1</v>
      </c>
      <c r="L29" s="28">
        <v>1000000</v>
      </c>
      <c r="M29" s="28">
        <f t="shared" si="0"/>
        <v>1000000</v>
      </c>
      <c r="N29" s="60"/>
      <c r="O29" s="60"/>
      <c r="P29" s="60"/>
    </row>
    <row r="30" spans="1:16" s="29" customFormat="1" ht="36" x14ac:dyDescent="0.25">
      <c r="A30" s="23" t="s">
        <v>0</v>
      </c>
      <c r="B30" s="23">
        <v>555</v>
      </c>
      <c r="C30" s="22" t="s">
        <v>1</v>
      </c>
      <c r="D30" s="24">
        <v>90101603</v>
      </c>
      <c r="E30" s="22" t="s">
        <v>38</v>
      </c>
      <c r="F30" s="25" t="s">
        <v>205</v>
      </c>
      <c r="G30" s="30" t="s">
        <v>228</v>
      </c>
      <c r="H30" s="26" t="s">
        <v>2</v>
      </c>
      <c r="I30" s="26" t="s">
        <v>3</v>
      </c>
      <c r="J30" s="26" t="s">
        <v>31</v>
      </c>
      <c r="K30" s="27">
        <v>1</v>
      </c>
      <c r="L30" s="28">
        <v>1000000</v>
      </c>
      <c r="M30" s="28">
        <f t="shared" si="0"/>
        <v>1000000</v>
      </c>
      <c r="N30" s="60"/>
      <c r="O30" s="60"/>
      <c r="P30" s="60"/>
    </row>
    <row r="31" spans="1:16" s="29" customFormat="1" ht="36" x14ac:dyDescent="0.25">
      <c r="A31" s="23" t="s">
        <v>0</v>
      </c>
      <c r="B31" s="23">
        <v>555</v>
      </c>
      <c r="C31" s="22" t="s">
        <v>1</v>
      </c>
      <c r="D31" s="24">
        <v>90101603</v>
      </c>
      <c r="E31" s="22" t="s">
        <v>38</v>
      </c>
      <c r="F31" s="25" t="s">
        <v>205</v>
      </c>
      <c r="G31" s="30" t="s">
        <v>229</v>
      </c>
      <c r="H31" s="26" t="s">
        <v>2</v>
      </c>
      <c r="I31" s="26" t="s">
        <v>3</v>
      </c>
      <c r="J31" s="26" t="s">
        <v>19</v>
      </c>
      <c r="K31" s="27">
        <v>1</v>
      </c>
      <c r="L31" s="28">
        <v>280000</v>
      </c>
      <c r="M31" s="28">
        <f t="shared" si="0"/>
        <v>280000</v>
      </c>
      <c r="N31" s="60"/>
      <c r="O31" s="60"/>
      <c r="P31" s="60"/>
    </row>
    <row r="32" spans="1:16" s="29" customFormat="1" ht="36.75" customHeight="1" x14ac:dyDescent="0.25">
      <c r="A32" s="23" t="s">
        <v>0</v>
      </c>
      <c r="B32" s="23">
        <v>555</v>
      </c>
      <c r="C32" s="22" t="s">
        <v>1</v>
      </c>
      <c r="D32" s="24">
        <v>90101603</v>
      </c>
      <c r="E32" s="22" t="s">
        <v>38</v>
      </c>
      <c r="F32" s="25" t="s">
        <v>205</v>
      </c>
      <c r="G32" s="30" t="s">
        <v>230</v>
      </c>
      <c r="H32" s="26" t="s">
        <v>2</v>
      </c>
      <c r="I32" s="26" t="s">
        <v>3</v>
      </c>
      <c r="J32" s="26" t="s">
        <v>31</v>
      </c>
      <c r="K32" s="27">
        <v>1</v>
      </c>
      <c r="L32" s="28">
        <v>280000</v>
      </c>
      <c r="M32" s="28">
        <f t="shared" ref="M32:M91" si="5">+L32*K32</f>
        <v>280000</v>
      </c>
      <c r="N32" s="60"/>
      <c r="O32" s="60"/>
      <c r="P32" s="60"/>
    </row>
    <row r="33" spans="1:16" s="29" customFormat="1" ht="36" x14ac:dyDescent="0.25">
      <c r="A33" s="23" t="s">
        <v>0</v>
      </c>
      <c r="B33" s="23">
        <v>555</v>
      </c>
      <c r="C33" s="22" t="s">
        <v>1</v>
      </c>
      <c r="D33" s="24">
        <v>90101603</v>
      </c>
      <c r="E33" s="22" t="s">
        <v>38</v>
      </c>
      <c r="F33" s="25" t="s">
        <v>205</v>
      </c>
      <c r="G33" s="30" t="s">
        <v>230</v>
      </c>
      <c r="H33" s="26" t="s">
        <v>2</v>
      </c>
      <c r="I33" s="26" t="s">
        <v>3</v>
      </c>
      <c r="J33" s="26" t="s">
        <v>31</v>
      </c>
      <c r="K33" s="27">
        <v>1</v>
      </c>
      <c r="L33" s="28">
        <v>280000</v>
      </c>
      <c r="M33" s="28">
        <f t="shared" si="5"/>
        <v>280000</v>
      </c>
      <c r="N33" s="60"/>
      <c r="O33" s="60"/>
      <c r="P33" s="60"/>
    </row>
    <row r="34" spans="1:16" s="29" customFormat="1" ht="36" x14ac:dyDescent="0.25">
      <c r="A34" s="23" t="s">
        <v>0</v>
      </c>
      <c r="B34" s="23">
        <v>555</v>
      </c>
      <c r="C34" s="22" t="s">
        <v>1</v>
      </c>
      <c r="D34" s="24">
        <v>90101603</v>
      </c>
      <c r="E34" s="22" t="s">
        <v>38</v>
      </c>
      <c r="F34" s="25" t="s">
        <v>205</v>
      </c>
      <c r="G34" s="30" t="s">
        <v>230</v>
      </c>
      <c r="H34" s="26" t="s">
        <v>2</v>
      </c>
      <c r="I34" s="26" t="s">
        <v>3</v>
      </c>
      <c r="J34" s="26" t="s">
        <v>31</v>
      </c>
      <c r="K34" s="27">
        <v>1</v>
      </c>
      <c r="L34" s="28">
        <v>280000</v>
      </c>
      <c r="M34" s="28">
        <f t="shared" si="5"/>
        <v>280000</v>
      </c>
      <c r="N34" s="60"/>
      <c r="O34" s="60"/>
      <c r="P34" s="60"/>
    </row>
    <row r="35" spans="1:16" s="29" customFormat="1" ht="36" x14ac:dyDescent="0.25">
      <c r="A35" s="23" t="s">
        <v>0</v>
      </c>
      <c r="B35" s="23">
        <v>555</v>
      </c>
      <c r="C35" s="22" t="s">
        <v>1</v>
      </c>
      <c r="D35" s="24">
        <v>90101603</v>
      </c>
      <c r="E35" s="22" t="s">
        <v>38</v>
      </c>
      <c r="F35" s="25" t="s">
        <v>205</v>
      </c>
      <c r="G35" s="30" t="s">
        <v>231</v>
      </c>
      <c r="H35" s="26" t="s">
        <v>2</v>
      </c>
      <c r="I35" s="26" t="s">
        <v>3</v>
      </c>
      <c r="J35" s="26" t="s">
        <v>31</v>
      </c>
      <c r="K35" s="27">
        <v>1</v>
      </c>
      <c r="L35" s="28">
        <v>1000000</v>
      </c>
      <c r="M35" s="28">
        <f t="shared" si="5"/>
        <v>1000000</v>
      </c>
      <c r="N35" s="60"/>
      <c r="O35" s="60"/>
      <c r="P35" s="60"/>
    </row>
    <row r="36" spans="1:16" s="29" customFormat="1" ht="36" x14ac:dyDescent="0.25">
      <c r="A36" s="23" t="s">
        <v>0</v>
      </c>
      <c r="B36" s="23">
        <v>555</v>
      </c>
      <c r="C36" s="22" t="s">
        <v>1</v>
      </c>
      <c r="D36" s="24">
        <v>90101603</v>
      </c>
      <c r="E36" s="22" t="s">
        <v>38</v>
      </c>
      <c r="F36" s="25" t="s">
        <v>205</v>
      </c>
      <c r="G36" s="30" t="s">
        <v>232</v>
      </c>
      <c r="H36" s="26" t="s">
        <v>2</v>
      </c>
      <c r="I36" s="26" t="s">
        <v>3</v>
      </c>
      <c r="J36" s="26" t="s">
        <v>31</v>
      </c>
      <c r="K36" s="27">
        <v>1</v>
      </c>
      <c r="L36" s="28">
        <v>2800000</v>
      </c>
      <c r="M36" s="28">
        <f t="shared" si="5"/>
        <v>2800000</v>
      </c>
      <c r="N36" s="60"/>
      <c r="O36" s="60"/>
      <c r="P36" s="60"/>
    </row>
    <row r="37" spans="1:16" s="29" customFormat="1" ht="36" x14ac:dyDescent="0.25">
      <c r="A37" s="23" t="s">
        <v>0</v>
      </c>
      <c r="B37" s="23">
        <v>555</v>
      </c>
      <c r="C37" s="22" t="s">
        <v>1</v>
      </c>
      <c r="D37" s="24">
        <v>90101603</v>
      </c>
      <c r="E37" s="22" t="s">
        <v>38</v>
      </c>
      <c r="F37" s="25" t="s">
        <v>205</v>
      </c>
      <c r="G37" s="30" t="s">
        <v>233</v>
      </c>
      <c r="H37" s="26" t="s">
        <v>2</v>
      </c>
      <c r="I37" s="26" t="s">
        <v>3</v>
      </c>
      <c r="J37" s="26" t="s">
        <v>31</v>
      </c>
      <c r="K37" s="27">
        <v>1</v>
      </c>
      <c r="L37" s="28">
        <v>1260000</v>
      </c>
      <c r="M37" s="28">
        <f t="shared" si="5"/>
        <v>1260000</v>
      </c>
      <c r="N37" s="60"/>
      <c r="O37" s="60"/>
      <c r="P37" s="60"/>
    </row>
    <row r="38" spans="1:16" s="29" customFormat="1" ht="36" x14ac:dyDescent="0.25">
      <c r="A38" s="23" t="s">
        <v>0</v>
      </c>
      <c r="B38" s="23">
        <v>555</v>
      </c>
      <c r="C38" s="22" t="s">
        <v>1</v>
      </c>
      <c r="D38" s="24">
        <v>90101603</v>
      </c>
      <c r="E38" s="22" t="s">
        <v>38</v>
      </c>
      <c r="F38" s="25" t="s">
        <v>205</v>
      </c>
      <c r="G38" s="30" t="s">
        <v>234</v>
      </c>
      <c r="H38" s="26" t="s">
        <v>2</v>
      </c>
      <c r="I38" s="26" t="s">
        <v>3</v>
      </c>
      <c r="J38" s="26" t="s">
        <v>31</v>
      </c>
      <c r="K38" s="27">
        <v>1</v>
      </c>
      <c r="L38" s="28">
        <v>1260000</v>
      </c>
      <c r="M38" s="28">
        <f t="shared" si="5"/>
        <v>1260000</v>
      </c>
      <c r="N38" s="60"/>
      <c r="O38" s="60"/>
      <c r="P38" s="60"/>
    </row>
    <row r="39" spans="1:16" s="29" customFormat="1" ht="36" x14ac:dyDescent="0.25">
      <c r="A39" s="23" t="s">
        <v>0</v>
      </c>
      <c r="B39" s="23">
        <v>555</v>
      </c>
      <c r="C39" s="22" t="s">
        <v>1</v>
      </c>
      <c r="D39" s="24">
        <v>90101603</v>
      </c>
      <c r="E39" s="22" t="s">
        <v>38</v>
      </c>
      <c r="F39" s="25" t="s">
        <v>205</v>
      </c>
      <c r="G39" s="30" t="s">
        <v>235</v>
      </c>
      <c r="H39" s="26" t="s">
        <v>2</v>
      </c>
      <c r="I39" s="26" t="s">
        <v>3</v>
      </c>
      <c r="J39" s="26" t="s">
        <v>31</v>
      </c>
      <c r="K39" s="27">
        <v>1</v>
      </c>
      <c r="L39" s="28">
        <v>1200000</v>
      </c>
      <c r="M39" s="28">
        <f t="shared" si="5"/>
        <v>1200000</v>
      </c>
      <c r="N39" s="60"/>
      <c r="O39" s="60"/>
      <c r="P39" s="60"/>
    </row>
    <row r="40" spans="1:16" s="29" customFormat="1" ht="36" x14ac:dyDescent="0.25">
      <c r="A40" s="23" t="s">
        <v>0</v>
      </c>
      <c r="B40" s="23">
        <v>555</v>
      </c>
      <c r="C40" s="22" t="s">
        <v>1</v>
      </c>
      <c r="D40" s="24">
        <v>90101603</v>
      </c>
      <c r="E40" s="22" t="s">
        <v>38</v>
      </c>
      <c r="F40" s="25" t="s">
        <v>205</v>
      </c>
      <c r="G40" s="30" t="s">
        <v>236</v>
      </c>
      <c r="H40" s="26" t="s">
        <v>2</v>
      </c>
      <c r="I40" s="26" t="s">
        <v>3</v>
      </c>
      <c r="J40" s="26" t="s">
        <v>31</v>
      </c>
      <c r="K40" s="27">
        <v>1</v>
      </c>
      <c r="L40" s="28">
        <v>3750000</v>
      </c>
      <c r="M40" s="28">
        <f t="shared" si="5"/>
        <v>3750000</v>
      </c>
      <c r="N40" s="60"/>
      <c r="O40" s="60"/>
      <c r="P40" s="60"/>
    </row>
    <row r="41" spans="1:16" s="29" customFormat="1" ht="36" x14ac:dyDescent="0.25">
      <c r="A41" s="23" t="s">
        <v>0</v>
      </c>
      <c r="B41" s="23">
        <v>555</v>
      </c>
      <c r="C41" s="22" t="s">
        <v>1</v>
      </c>
      <c r="D41" s="24">
        <v>90101603</v>
      </c>
      <c r="E41" s="22" t="s">
        <v>38</v>
      </c>
      <c r="F41" s="25" t="s">
        <v>205</v>
      </c>
      <c r="G41" s="30" t="s">
        <v>237</v>
      </c>
      <c r="H41" s="26" t="s">
        <v>2</v>
      </c>
      <c r="I41" s="26" t="s">
        <v>3</v>
      </c>
      <c r="J41" s="26" t="s">
        <v>31</v>
      </c>
      <c r="K41" s="27">
        <v>1</v>
      </c>
      <c r="L41" s="28">
        <v>7500000</v>
      </c>
      <c r="M41" s="28">
        <f t="shared" ref="M41" si="6">+L41*K41</f>
        <v>7500000</v>
      </c>
      <c r="N41" s="60"/>
      <c r="O41" s="60"/>
      <c r="P41" s="60"/>
    </row>
    <row r="42" spans="1:16" s="29" customFormat="1" ht="36" x14ac:dyDescent="0.25">
      <c r="A42" s="23" t="s">
        <v>0</v>
      </c>
      <c r="B42" s="23">
        <v>555</v>
      </c>
      <c r="C42" s="22" t="s">
        <v>1</v>
      </c>
      <c r="D42" s="24">
        <v>90101603</v>
      </c>
      <c r="E42" s="22" t="s">
        <v>38</v>
      </c>
      <c r="F42" s="25" t="s">
        <v>205</v>
      </c>
      <c r="G42" s="30" t="s">
        <v>238</v>
      </c>
      <c r="H42" s="26" t="s">
        <v>2</v>
      </c>
      <c r="I42" s="26" t="s">
        <v>3</v>
      </c>
      <c r="J42" s="26" t="s">
        <v>31</v>
      </c>
      <c r="K42" s="27">
        <v>1</v>
      </c>
      <c r="L42" s="28">
        <v>3750000</v>
      </c>
      <c r="M42" s="28">
        <f t="shared" si="5"/>
        <v>3750000</v>
      </c>
      <c r="N42" s="60"/>
      <c r="O42" s="60"/>
      <c r="P42" s="60"/>
    </row>
    <row r="43" spans="1:16" s="29" customFormat="1" ht="36" x14ac:dyDescent="0.25">
      <c r="A43" s="23" t="s">
        <v>0</v>
      </c>
      <c r="B43" s="23">
        <v>555</v>
      </c>
      <c r="C43" s="22" t="s">
        <v>1</v>
      </c>
      <c r="D43" s="24">
        <v>90101603</v>
      </c>
      <c r="E43" s="22" t="s">
        <v>38</v>
      </c>
      <c r="F43" s="25" t="s">
        <v>205</v>
      </c>
      <c r="G43" s="30" t="s">
        <v>239</v>
      </c>
      <c r="H43" s="26" t="s">
        <v>2</v>
      </c>
      <c r="I43" s="26" t="s">
        <v>3</v>
      </c>
      <c r="J43" s="26" t="s">
        <v>31</v>
      </c>
      <c r="K43" s="27">
        <v>1</v>
      </c>
      <c r="L43" s="28">
        <v>3750000</v>
      </c>
      <c r="M43" s="28">
        <f t="shared" si="5"/>
        <v>3750000</v>
      </c>
      <c r="N43" s="60"/>
      <c r="O43" s="60"/>
      <c r="P43" s="60"/>
    </row>
    <row r="44" spans="1:16" s="29" customFormat="1" ht="36" x14ac:dyDescent="0.25">
      <c r="A44" s="23" t="s">
        <v>0</v>
      </c>
      <c r="B44" s="23">
        <v>555</v>
      </c>
      <c r="C44" s="22" t="s">
        <v>1</v>
      </c>
      <c r="D44" s="24">
        <v>90101603</v>
      </c>
      <c r="E44" s="22" t="s">
        <v>38</v>
      </c>
      <c r="F44" s="25" t="s">
        <v>205</v>
      </c>
      <c r="G44" s="30" t="s">
        <v>240</v>
      </c>
      <c r="H44" s="26" t="s">
        <v>2</v>
      </c>
      <c r="I44" s="26" t="s">
        <v>3</v>
      </c>
      <c r="J44" s="26" t="s">
        <v>31</v>
      </c>
      <c r="K44" s="27">
        <v>1</v>
      </c>
      <c r="L44" s="28">
        <v>560000</v>
      </c>
      <c r="M44" s="28">
        <f t="shared" si="5"/>
        <v>560000</v>
      </c>
      <c r="N44" s="60"/>
      <c r="O44" s="60"/>
      <c r="P44" s="60"/>
    </row>
    <row r="45" spans="1:16" s="29" customFormat="1" ht="36" x14ac:dyDescent="0.25">
      <c r="A45" s="23" t="s">
        <v>0</v>
      </c>
      <c r="B45" s="23">
        <v>555</v>
      </c>
      <c r="C45" s="22" t="s">
        <v>1</v>
      </c>
      <c r="D45" s="24">
        <v>90101603</v>
      </c>
      <c r="E45" s="22" t="s">
        <v>38</v>
      </c>
      <c r="F45" s="25" t="s">
        <v>205</v>
      </c>
      <c r="G45" s="30" t="s">
        <v>241</v>
      </c>
      <c r="H45" s="26" t="s">
        <v>2</v>
      </c>
      <c r="I45" s="26" t="s">
        <v>3</v>
      </c>
      <c r="J45" s="26" t="s">
        <v>31</v>
      </c>
      <c r="K45" s="27">
        <v>1</v>
      </c>
      <c r="L45" s="28">
        <v>3000000</v>
      </c>
      <c r="M45" s="28">
        <f t="shared" si="5"/>
        <v>3000000</v>
      </c>
      <c r="N45" s="60"/>
      <c r="O45" s="60"/>
      <c r="P45" s="60"/>
    </row>
    <row r="46" spans="1:16" s="29" customFormat="1" x14ac:dyDescent="0.25">
      <c r="A46" s="23" t="s">
        <v>0</v>
      </c>
      <c r="B46" s="23">
        <v>555</v>
      </c>
      <c r="C46" s="22" t="s">
        <v>1</v>
      </c>
      <c r="D46" s="24">
        <v>90101603</v>
      </c>
      <c r="E46" s="22" t="s">
        <v>38</v>
      </c>
      <c r="F46" s="25" t="s">
        <v>205</v>
      </c>
      <c r="G46" s="24" t="s">
        <v>39</v>
      </c>
      <c r="H46" s="26" t="s">
        <v>2</v>
      </c>
      <c r="I46" s="26" t="s">
        <v>3</v>
      </c>
      <c r="J46" s="26" t="s">
        <v>31</v>
      </c>
      <c r="K46" s="27">
        <v>1</v>
      </c>
      <c r="L46" s="28">
        <v>20000000</v>
      </c>
      <c r="M46" s="28">
        <f t="shared" si="5"/>
        <v>20000000</v>
      </c>
      <c r="N46" s="60"/>
      <c r="O46" s="60"/>
      <c r="P46" s="60"/>
    </row>
    <row r="47" spans="1:16" s="29" customFormat="1" ht="36" x14ac:dyDescent="0.25">
      <c r="A47" s="23" t="s">
        <v>0</v>
      </c>
      <c r="B47" s="23">
        <v>555</v>
      </c>
      <c r="C47" s="22" t="s">
        <v>1</v>
      </c>
      <c r="D47" s="24">
        <v>90101603</v>
      </c>
      <c r="E47" s="22" t="s">
        <v>38</v>
      </c>
      <c r="F47" s="25" t="s">
        <v>205</v>
      </c>
      <c r="G47" s="30" t="s">
        <v>242</v>
      </c>
      <c r="H47" s="26" t="s">
        <v>2</v>
      </c>
      <c r="I47" s="26" t="s">
        <v>3</v>
      </c>
      <c r="J47" s="26" t="s">
        <v>31</v>
      </c>
      <c r="K47" s="27">
        <v>1</v>
      </c>
      <c r="L47" s="28">
        <v>1650000</v>
      </c>
      <c r="M47" s="28">
        <f t="shared" si="5"/>
        <v>1650000</v>
      </c>
      <c r="N47" s="60"/>
      <c r="O47" s="60"/>
      <c r="P47" s="60"/>
    </row>
    <row r="48" spans="1:16" s="29" customFormat="1" ht="24" x14ac:dyDescent="0.25">
      <c r="A48" s="23" t="s">
        <v>0</v>
      </c>
      <c r="B48" s="23">
        <v>555</v>
      </c>
      <c r="C48" s="22" t="s">
        <v>1</v>
      </c>
      <c r="D48" s="34">
        <v>72151702</v>
      </c>
      <c r="E48" s="22" t="s">
        <v>40</v>
      </c>
      <c r="F48" s="25" t="s">
        <v>279</v>
      </c>
      <c r="G48" s="30" t="s">
        <v>280</v>
      </c>
      <c r="H48" s="26" t="s">
        <v>2</v>
      </c>
      <c r="I48" s="26" t="s">
        <v>3</v>
      </c>
      <c r="J48" s="26" t="s">
        <v>210</v>
      </c>
      <c r="K48" s="27">
        <v>1</v>
      </c>
      <c r="L48" s="28">
        <v>715000</v>
      </c>
      <c r="M48" s="28">
        <f t="shared" si="5"/>
        <v>715000</v>
      </c>
      <c r="N48" s="60"/>
      <c r="O48" s="60"/>
      <c r="P48" s="60"/>
    </row>
    <row r="49" spans="1:16" s="29" customFormat="1" ht="15" x14ac:dyDescent="0.25">
      <c r="A49" s="23" t="s">
        <v>0</v>
      </c>
      <c r="B49" s="23">
        <v>555</v>
      </c>
      <c r="C49" s="22" t="s">
        <v>1</v>
      </c>
      <c r="D49" s="34">
        <v>72151702</v>
      </c>
      <c r="E49" s="22" t="s">
        <v>40</v>
      </c>
      <c r="F49" s="25" t="s">
        <v>279</v>
      </c>
      <c r="G49" s="30" t="s">
        <v>309</v>
      </c>
      <c r="H49" s="26" t="s">
        <v>2</v>
      </c>
      <c r="I49" s="26" t="s">
        <v>3</v>
      </c>
      <c r="J49" s="26" t="s">
        <v>19</v>
      </c>
      <c r="K49" s="27">
        <v>1</v>
      </c>
      <c r="L49" s="28">
        <v>1318190</v>
      </c>
      <c r="M49" s="28">
        <f t="shared" si="5"/>
        <v>1318190</v>
      </c>
      <c r="N49" s="60"/>
      <c r="O49" s="60"/>
      <c r="P49" s="60"/>
    </row>
    <row r="50" spans="1:16" s="29" customFormat="1" ht="15" x14ac:dyDescent="0.25">
      <c r="A50" s="23" t="s">
        <v>0</v>
      </c>
      <c r="B50" s="23">
        <v>555</v>
      </c>
      <c r="C50" s="22" t="s">
        <v>1</v>
      </c>
      <c r="D50" s="34">
        <v>72151702</v>
      </c>
      <c r="E50" s="22" t="s">
        <v>40</v>
      </c>
      <c r="F50" s="25" t="s">
        <v>279</v>
      </c>
      <c r="G50" s="30" t="s">
        <v>310</v>
      </c>
      <c r="H50" s="26" t="s">
        <v>2</v>
      </c>
      <c r="I50" s="26" t="s">
        <v>3</v>
      </c>
      <c r="J50" s="26" t="s">
        <v>262</v>
      </c>
      <c r="K50" s="27">
        <v>1</v>
      </c>
      <c r="L50" s="28">
        <v>2331810</v>
      </c>
      <c r="M50" s="28">
        <f t="shared" ref="M50" si="7">+L50*K50</f>
        <v>2331810</v>
      </c>
      <c r="N50" s="60"/>
      <c r="O50" s="60"/>
      <c r="P50" s="60"/>
    </row>
    <row r="51" spans="1:16" s="29" customFormat="1" x14ac:dyDescent="0.25">
      <c r="A51" s="23" t="s">
        <v>0</v>
      </c>
      <c r="B51" s="23">
        <v>555</v>
      </c>
      <c r="C51" s="22" t="s">
        <v>1</v>
      </c>
      <c r="D51" s="35">
        <v>92121702</v>
      </c>
      <c r="E51" s="22" t="s">
        <v>40</v>
      </c>
      <c r="F51" s="25" t="s">
        <v>281</v>
      </c>
      <c r="G51" s="30" t="s">
        <v>311</v>
      </c>
      <c r="H51" s="26" t="s">
        <v>2</v>
      </c>
      <c r="I51" s="26" t="s">
        <v>3</v>
      </c>
      <c r="J51" s="26" t="s">
        <v>260</v>
      </c>
      <c r="K51" s="27">
        <v>1</v>
      </c>
      <c r="L51" s="28">
        <v>1950000</v>
      </c>
      <c r="M51" s="28">
        <f t="shared" si="5"/>
        <v>1950000</v>
      </c>
      <c r="N51" s="60"/>
      <c r="O51" s="60"/>
      <c r="P51" s="60"/>
    </row>
    <row r="52" spans="1:16" s="29" customFormat="1" x14ac:dyDescent="0.25">
      <c r="A52" s="23" t="s">
        <v>0</v>
      </c>
      <c r="B52" s="23">
        <v>555</v>
      </c>
      <c r="C52" s="22" t="s">
        <v>1</v>
      </c>
      <c r="D52" s="33">
        <v>92121702</v>
      </c>
      <c r="E52" s="22" t="s">
        <v>40</v>
      </c>
      <c r="F52" s="25" t="s">
        <v>281</v>
      </c>
      <c r="G52" s="30" t="s">
        <v>312</v>
      </c>
      <c r="H52" s="26" t="s">
        <v>2</v>
      </c>
      <c r="I52" s="26" t="s">
        <v>3</v>
      </c>
      <c r="J52" s="26" t="s">
        <v>262</v>
      </c>
      <c r="K52" s="27">
        <v>1</v>
      </c>
      <c r="L52" s="28">
        <v>541784</v>
      </c>
      <c r="M52" s="28">
        <f t="shared" si="5"/>
        <v>541784</v>
      </c>
      <c r="N52" s="60"/>
      <c r="O52" s="60"/>
      <c r="P52" s="60"/>
    </row>
    <row r="53" spans="1:16" s="29" customFormat="1" x14ac:dyDescent="0.25">
      <c r="A53" s="23" t="s">
        <v>0</v>
      </c>
      <c r="B53" s="23">
        <v>555</v>
      </c>
      <c r="C53" s="22" t="s">
        <v>1</v>
      </c>
      <c r="D53" s="33">
        <v>92121702</v>
      </c>
      <c r="E53" s="22" t="s">
        <v>40</v>
      </c>
      <c r="F53" s="25" t="s">
        <v>281</v>
      </c>
      <c r="G53" s="30" t="s">
        <v>313</v>
      </c>
      <c r="H53" s="26" t="s">
        <v>2</v>
      </c>
      <c r="I53" s="26" t="s">
        <v>3</v>
      </c>
      <c r="J53" s="26" t="s">
        <v>262</v>
      </c>
      <c r="K53" s="27">
        <v>1</v>
      </c>
      <c r="L53" s="28">
        <v>4458216</v>
      </c>
      <c r="M53" s="28">
        <f t="shared" si="5"/>
        <v>4458216</v>
      </c>
      <c r="N53" s="60"/>
      <c r="O53" s="60"/>
      <c r="P53" s="60"/>
    </row>
    <row r="54" spans="1:16" s="29" customFormat="1" x14ac:dyDescent="0.2">
      <c r="A54" s="23" t="s">
        <v>0</v>
      </c>
      <c r="B54" s="23">
        <v>555</v>
      </c>
      <c r="C54" s="22" t="s">
        <v>1</v>
      </c>
      <c r="D54" s="33">
        <v>72103302</v>
      </c>
      <c r="E54" s="22" t="s">
        <v>41</v>
      </c>
      <c r="F54" s="36" t="s">
        <v>283</v>
      </c>
      <c r="G54" s="32" t="s">
        <v>314</v>
      </c>
      <c r="H54" s="26"/>
      <c r="I54" s="26" t="s">
        <v>3</v>
      </c>
      <c r="J54" s="26" t="s">
        <v>210</v>
      </c>
      <c r="K54" s="27">
        <v>1</v>
      </c>
      <c r="L54" s="28">
        <v>35000000</v>
      </c>
      <c r="M54" s="28">
        <f t="shared" si="5"/>
        <v>35000000</v>
      </c>
      <c r="N54" s="60"/>
      <c r="O54" s="60"/>
      <c r="P54" s="60"/>
    </row>
    <row r="55" spans="1:16" s="29" customFormat="1" x14ac:dyDescent="0.25">
      <c r="A55" s="23" t="s">
        <v>0</v>
      </c>
      <c r="B55" s="23">
        <v>555</v>
      </c>
      <c r="C55" s="22" t="s">
        <v>1</v>
      </c>
      <c r="D55" s="33">
        <v>72103302</v>
      </c>
      <c r="E55" s="22" t="s">
        <v>41</v>
      </c>
      <c r="F55" s="25" t="s">
        <v>283</v>
      </c>
      <c r="G55" s="30" t="s">
        <v>315</v>
      </c>
      <c r="H55" s="26" t="s">
        <v>2</v>
      </c>
      <c r="I55" s="26" t="s">
        <v>3</v>
      </c>
      <c r="J55" s="26" t="s">
        <v>19</v>
      </c>
      <c r="K55" s="27">
        <v>1</v>
      </c>
      <c r="L55" s="28">
        <v>5000000</v>
      </c>
      <c r="M55" s="28">
        <f t="shared" si="5"/>
        <v>5000000</v>
      </c>
      <c r="N55" s="60"/>
      <c r="O55" s="60"/>
      <c r="P55" s="60"/>
    </row>
    <row r="56" spans="1:16" s="29" customFormat="1" ht="24" x14ac:dyDescent="0.2">
      <c r="A56" s="23" t="s">
        <v>0</v>
      </c>
      <c r="B56" s="23">
        <v>555</v>
      </c>
      <c r="C56" s="22" t="s">
        <v>1</v>
      </c>
      <c r="D56" s="33">
        <v>81112299</v>
      </c>
      <c r="E56" s="22" t="s">
        <v>41</v>
      </c>
      <c r="F56" s="37" t="s">
        <v>284</v>
      </c>
      <c r="G56" s="30" t="s">
        <v>316</v>
      </c>
      <c r="H56" s="26" t="s">
        <v>2</v>
      </c>
      <c r="I56" s="26" t="s">
        <v>3</v>
      </c>
      <c r="J56" s="26" t="s">
        <v>19</v>
      </c>
      <c r="K56" s="27">
        <v>1</v>
      </c>
      <c r="L56" s="28">
        <v>7920000</v>
      </c>
      <c r="M56" s="28">
        <f t="shared" si="5"/>
        <v>7920000</v>
      </c>
      <c r="N56" s="60"/>
      <c r="O56" s="60"/>
      <c r="P56" s="60"/>
    </row>
    <row r="57" spans="1:16" s="29" customFormat="1" x14ac:dyDescent="0.2">
      <c r="A57" s="23" t="s">
        <v>0</v>
      </c>
      <c r="B57" s="23">
        <v>555</v>
      </c>
      <c r="C57" s="22" t="s">
        <v>1</v>
      </c>
      <c r="D57" s="38">
        <v>72103302</v>
      </c>
      <c r="E57" s="22" t="s">
        <v>41</v>
      </c>
      <c r="F57" s="25" t="s">
        <v>282</v>
      </c>
      <c r="G57" s="30" t="s">
        <v>317</v>
      </c>
      <c r="H57" s="26" t="s">
        <v>2</v>
      </c>
      <c r="I57" s="26" t="s">
        <v>3</v>
      </c>
      <c r="J57" s="26" t="s">
        <v>210</v>
      </c>
      <c r="K57" s="27">
        <v>1</v>
      </c>
      <c r="L57" s="28">
        <v>5500000</v>
      </c>
      <c r="M57" s="28">
        <f t="shared" si="5"/>
        <v>5500000</v>
      </c>
      <c r="N57" s="60" t="s">
        <v>394</v>
      </c>
      <c r="O57" s="65">
        <v>43372</v>
      </c>
      <c r="P57" s="60">
        <v>2623885</v>
      </c>
    </row>
    <row r="58" spans="1:16" s="29" customFormat="1" x14ac:dyDescent="0.2">
      <c r="A58" s="23" t="s">
        <v>0</v>
      </c>
      <c r="B58" s="23">
        <v>555</v>
      </c>
      <c r="C58" s="22" t="s">
        <v>1</v>
      </c>
      <c r="D58" s="38">
        <v>72103302</v>
      </c>
      <c r="E58" s="22" t="s">
        <v>41</v>
      </c>
      <c r="F58" s="25" t="s">
        <v>282</v>
      </c>
      <c r="G58" s="30" t="s">
        <v>318</v>
      </c>
      <c r="H58" s="26" t="s">
        <v>2</v>
      </c>
      <c r="I58" s="26" t="s">
        <v>3</v>
      </c>
      <c r="J58" s="26" t="s">
        <v>19</v>
      </c>
      <c r="K58" s="27">
        <v>1</v>
      </c>
      <c r="L58" s="28">
        <v>10200000</v>
      </c>
      <c r="M58" s="28">
        <f t="shared" si="5"/>
        <v>10200000</v>
      </c>
      <c r="N58" s="60"/>
      <c r="O58" s="60"/>
      <c r="P58" s="60"/>
    </row>
    <row r="59" spans="1:16" s="29" customFormat="1" x14ac:dyDescent="0.2">
      <c r="A59" s="23" t="s">
        <v>0</v>
      </c>
      <c r="B59" s="23">
        <v>555</v>
      </c>
      <c r="C59" s="22" t="s">
        <v>1</v>
      </c>
      <c r="D59" s="38">
        <v>72103302</v>
      </c>
      <c r="E59" s="22" t="s">
        <v>41</v>
      </c>
      <c r="F59" s="25" t="s">
        <v>216</v>
      </c>
      <c r="G59" s="33" t="s">
        <v>319</v>
      </c>
      <c r="H59" s="26" t="s">
        <v>2</v>
      </c>
      <c r="I59" s="26" t="s">
        <v>3</v>
      </c>
      <c r="J59" s="26" t="s">
        <v>210</v>
      </c>
      <c r="K59" s="27">
        <v>1</v>
      </c>
      <c r="L59" s="28">
        <v>22500000</v>
      </c>
      <c r="M59" s="28">
        <f t="shared" si="5"/>
        <v>22500000</v>
      </c>
      <c r="N59" s="60"/>
      <c r="O59" s="60"/>
      <c r="P59" s="60"/>
    </row>
    <row r="60" spans="1:16" s="29" customFormat="1" ht="24" x14ac:dyDescent="0.2">
      <c r="A60" s="23" t="s">
        <v>0</v>
      </c>
      <c r="B60" s="23">
        <v>555</v>
      </c>
      <c r="C60" s="22" t="s">
        <v>1</v>
      </c>
      <c r="D60" s="38">
        <v>72103302</v>
      </c>
      <c r="E60" s="22" t="s">
        <v>41</v>
      </c>
      <c r="F60" s="25" t="s">
        <v>216</v>
      </c>
      <c r="G60" s="30" t="s">
        <v>320</v>
      </c>
      <c r="H60" s="26" t="s">
        <v>2</v>
      </c>
      <c r="I60" s="26" t="s">
        <v>3</v>
      </c>
      <c r="J60" s="26" t="s">
        <v>210</v>
      </c>
      <c r="K60" s="27">
        <v>1</v>
      </c>
      <c r="L60" s="28">
        <v>6000000</v>
      </c>
      <c r="M60" s="28">
        <f t="shared" si="5"/>
        <v>6000000</v>
      </c>
      <c r="N60" s="60"/>
      <c r="O60" s="60"/>
      <c r="P60" s="60"/>
    </row>
    <row r="61" spans="1:16" s="29" customFormat="1" ht="24" x14ac:dyDescent="0.2">
      <c r="A61" s="23" t="s">
        <v>0</v>
      </c>
      <c r="B61" s="23">
        <v>555</v>
      </c>
      <c r="C61" s="22" t="s">
        <v>1</v>
      </c>
      <c r="D61" s="38">
        <v>72103302</v>
      </c>
      <c r="E61" s="22" t="s">
        <v>41</v>
      </c>
      <c r="F61" s="25" t="s">
        <v>216</v>
      </c>
      <c r="G61" s="30" t="s">
        <v>321</v>
      </c>
      <c r="H61" s="26" t="s">
        <v>2</v>
      </c>
      <c r="I61" s="26" t="s">
        <v>3</v>
      </c>
      <c r="J61" s="26" t="s">
        <v>31</v>
      </c>
      <c r="K61" s="27">
        <v>1</v>
      </c>
      <c r="L61" s="28">
        <v>30000000</v>
      </c>
      <c r="M61" s="28">
        <f t="shared" si="5"/>
        <v>30000000</v>
      </c>
      <c r="N61" s="60"/>
      <c r="O61" s="60"/>
      <c r="P61" s="60"/>
    </row>
    <row r="62" spans="1:16" s="29" customFormat="1" ht="24" x14ac:dyDescent="0.2">
      <c r="A62" s="23" t="s">
        <v>0</v>
      </c>
      <c r="B62" s="23">
        <v>555</v>
      </c>
      <c r="C62" s="22" t="s">
        <v>1</v>
      </c>
      <c r="D62" s="38">
        <v>72103302</v>
      </c>
      <c r="E62" s="22" t="s">
        <v>41</v>
      </c>
      <c r="F62" s="25" t="s">
        <v>216</v>
      </c>
      <c r="G62" s="30" t="s">
        <v>322</v>
      </c>
      <c r="H62" s="26" t="s">
        <v>2</v>
      </c>
      <c r="I62" s="26" t="s">
        <v>3</v>
      </c>
      <c r="J62" s="26" t="s">
        <v>210</v>
      </c>
      <c r="K62" s="27">
        <v>1</v>
      </c>
      <c r="L62" s="28">
        <v>5000000</v>
      </c>
      <c r="M62" s="28">
        <f t="shared" si="5"/>
        <v>5000000</v>
      </c>
      <c r="N62" s="60"/>
      <c r="O62" s="60"/>
      <c r="P62" s="60"/>
    </row>
    <row r="63" spans="1:16" s="29" customFormat="1" ht="24" x14ac:dyDescent="0.2">
      <c r="A63" s="23" t="s">
        <v>0</v>
      </c>
      <c r="B63" s="23">
        <v>555</v>
      </c>
      <c r="C63" s="22" t="s">
        <v>1</v>
      </c>
      <c r="D63" s="38">
        <v>72103302</v>
      </c>
      <c r="E63" s="22" t="s">
        <v>41</v>
      </c>
      <c r="F63" s="25" t="s">
        <v>216</v>
      </c>
      <c r="G63" s="30" t="s">
        <v>243</v>
      </c>
      <c r="H63" s="26" t="s">
        <v>2</v>
      </c>
      <c r="I63" s="26" t="s">
        <v>3</v>
      </c>
      <c r="J63" s="26" t="s">
        <v>210</v>
      </c>
      <c r="K63" s="27">
        <v>1</v>
      </c>
      <c r="L63" s="28">
        <v>1716000</v>
      </c>
      <c r="M63" s="28">
        <f t="shared" si="5"/>
        <v>1716000</v>
      </c>
      <c r="N63" s="60" t="s">
        <v>409</v>
      </c>
      <c r="O63" s="65">
        <v>43404</v>
      </c>
      <c r="P63" s="60">
        <v>831600</v>
      </c>
    </row>
    <row r="64" spans="1:16" s="29" customFormat="1" ht="24" x14ac:dyDescent="0.2">
      <c r="A64" s="23" t="s">
        <v>0</v>
      </c>
      <c r="B64" s="23">
        <v>555</v>
      </c>
      <c r="C64" s="22" t="s">
        <v>1</v>
      </c>
      <c r="D64" s="38">
        <v>72103302</v>
      </c>
      <c r="E64" s="22" t="s">
        <v>41</v>
      </c>
      <c r="F64" s="25" t="s">
        <v>216</v>
      </c>
      <c r="G64" s="30" t="s">
        <v>244</v>
      </c>
      <c r="H64" s="26" t="s">
        <v>2</v>
      </c>
      <c r="I64" s="26" t="s">
        <v>3</v>
      </c>
      <c r="J64" s="26" t="s">
        <v>262</v>
      </c>
      <c r="K64" s="27">
        <v>1</v>
      </c>
      <c r="L64" s="28">
        <v>2288000</v>
      </c>
      <c r="M64" s="28">
        <f t="shared" si="5"/>
        <v>2288000</v>
      </c>
      <c r="N64" s="60"/>
      <c r="O64" s="60"/>
      <c r="P64" s="60"/>
    </row>
    <row r="65" spans="1:16" s="29" customFormat="1" ht="24" x14ac:dyDescent="0.25">
      <c r="A65" s="23" t="s">
        <v>0</v>
      </c>
      <c r="B65" s="23">
        <v>555</v>
      </c>
      <c r="C65" s="22" t="s">
        <v>1</v>
      </c>
      <c r="D65" s="35">
        <v>72101511</v>
      </c>
      <c r="E65" s="22" t="s">
        <v>42</v>
      </c>
      <c r="F65" s="25" t="s">
        <v>200</v>
      </c>
      <c r="G65" s="30" t="s">
        <v>323</v>
      </c>
      <c r="H65" s="26" t="s">
        <v>2</v>
      </c>
      <c r="I65" s="26" t="s">
        <v>3</v>
      </c>
      <c r="J65" s="26" t="s">
        <v>263</v>
      </c>
      <c r="K65" s="27">
        <v>1</v>
      </c>
      <c r="L65" s="28">
        <v>900000</v>
      </c>
      <c r="M65" s="28">
        <f t="shared" si="5"/>
        <v>900000</v>
      </c>
      <c r="N65" s="60"/>
      <c r="O65" s="60"/>
      <c r="P65" s="60"/>
    </row>
    <row r="66" spans="1:16" s="29" customFormat="1" ht="24" x14ac:dyDescent="0.25">
      <c r="A66" s="23" t="s">
        <v>0</v>
      </c>
      <c r="B66" s="23">
        <v>555</v>
      </c>
      <c r="C66" s="22" t="s">
        <v>1</v>
      </c>
      <c r="D66" s="35">
        <v>72101511</v>
      </c>
      <c r="E66" s="22" t="s">
        <v>42</v>
      </c>
      <c r="F66" s="25" t="s">
        <v>200</v>
      </c>
      <c r="G66" s="30" t="s">
        <v>245</v>
      </c>
      <c r="H66" s="26" t="s">
        <v>2</v>
      </c>
      <c r="I66" s="26" t="s">
        <v>3</v>
      </c>
      <c r="J66" s="26" t="s">
        <v>19</v>
      </c>
      <c r="K66" s="27">
        <v>1</v>
      </c>
      <c r="L66" s="28">
        <v>3652000</v>
      </c>
      <c r="M66" s="28">
        <f t="shared" si="5"/>
        <v>3652000</v>
      </c>
      <c r="N66" s="60"/>
      <c r="O66" s="60"/>
      <c r="P66" s="60"/>
    </row>
    <row r="67" spans="1:16" s="29" customFormat="1" ht="24" x14ac:dyDescent="0.25">
      <c r="A67" s="23" t="s">
        <v>0</v>
      </c>
      <c r="B67" s="23">
        <v>555</v>
      </c>
      <c r="C67" s="22" t="s">
        <v>1</v>
      </c>
      <c r="D67" s="33">
        <v>72101511</v>
      </c>
      <c r="E67" s="22" t="s">
        <v>42</v>
      </c>
      <c r="F67" s="25" t="s">
        <v>200</v>
      </c>
      <c r="G67" s="30" t="s">
        <v>324</v>
      </c>
      <c r="H67" s="26" t="s">
        <v>2</v>
      </c>
      <c r="I67" s="26" t="s">
        <v>3</v>
      </c>
      <c r="J67" s="26" t="s">
        <v>294</v>
      </c>
      <c r="K67" s="27">
        <v>1</v>
      </c>
      <c r="L67" s="28">
        <v>4362930</v>
      </c>
      <c r="M67" s="28">
        <f t="shared" si="5"/>
        <v>4362930</v>
      </c>
      <c r="N67" s="60" t="s">
        <v>391</v>
      </c>
      <c r="O67" s="65">
        <v>43361</v>
      </c>
      <c r="P67" s="60">
        <v>1342500</v>
      </c>
    </row>
    <row r="68" spans="1:16" s="29" customFormat="1" ht="24" x14ac:dyDescent="0.25">
      <c r="A68" s="23" t="s">
        <v>0</v>
      </c>
      <c r="B68" s="23">
        <v>555</v>
      </c>
      <c r="C68" s="22" t="s">
        <v>1</v>
      </c>
      <c r="D68" s="33">
        <v>72101511</v>
      </c>
      <c r="E68" s="22" t="s">
        <v>42</v>
      </c>
      <c r="F68" s="25" t="s">
        <v>200</v>
      </c>
      <c r="G68" s="32" t="s">
        <v>286</v>
      </c>
      <c r="H68" s="26" t="s">
        <v>2</v>
      </c>
      <c r="I68" s="26" t="s">
        <v>3</v>
      </c>
      <c r="J68" s="26" t="s">
        <v>31</v>
      </c>
      <c r="K68" s="27">
        <v>1</v>
      </c>
      <c r="L68" s="28">
        <v>1072500</v>
      </c>
      <c r="M68" s="28">
        <f t="shared" si="5"/>
        <v>1072500</v>
      </c>
      <c r="N68" s="60"/>
      <c r="O68" s="60"/>
      <c r="P68" s="60"/>
    </row>
    <row r="69" spans="1:16" s="29" customFormat="1" x14ac:dyDescent="0.25">
      <c r="A69" s="23" t="s">
        <v>0</v>
      </c>
      <c r="B69" s="23">
        <v>555</v>
      </c>
      <c r="C69" s="22" t="s">
        <v>1</v>
      </c>
      <c r="D69" s="33">
        <v>72101511</v>
      </c>
      <c r="E69" s="22" t="s">
        <v>42</v>
      </c>
      <c r="F69" s="25" t="s">
        <v>200</v>
      </c>
      <c r="G69" s="30" t="s">
        <v>325</v>
      </c>
      <c r="H69" s="26" t="s">
        <v>2</v>
      </c>
      <c r="I69" s="26" t="s">
        <v>3</v>
      </c>
      <c r="J69" s="26" t="s">
        <v>295</v>
      </c>
      <c r="K69" s="27">
        <v>1</v>
      </c>
      <c r="L69" s="28">
        <v>8245380</v>
      </c>
      <c r="M69" s="28">
        <f t="shared" si="5"/>
        <v>8245380</v>
      </c>
      <c r="N69" s="60" t="s">
        <v>389</v>
      </c>
      <c r="O69" s="65">
        <v>43346</v>
      </c>
      <c r="P69" s="60">
        <v>1331946</v>
      </c>
    </row>
    <row r="70" spans="1:16" s="29" customFormat="1" ht="24" x14ac:dyDescent="0.25">
      <c r="A70" s="23" t="s">
        <v>0</v>
      </c>
      <c r="B70" s="23">
        <v>555</v>
      </c>
      <c r="C70" s="22" t="s">
        <v>1</v>
      </c>
      <c r="D70" s="24">
        <v>81112306</v>
      </c>
      <c r="E70" s="22" t="s">
        <v>43</v>
      </c>
      <c r="F70" s="25" t="s">
        <v>199</v>
      </c>
      <c r="G70" s="30" t="s">
        <v>326</v>
      </c>
      <c r="H70" s="26" t="s">
        <v>2</v>
      </c>
      <c r="I70" s="26" t="s">
        <v>3</v>
      </c>
      <c r="J70" s="26" t="s">
        <v>37</v>
      </c>
      <c r="K70" s="27">
        <v>1</v>
      </c>
      <c r="L70" s="28">
        <v>1300000</v>
      </c>
      <c r="M70" s="28">
        <f t="shared" ref="M70" si="8">+L70*K70</f>
        <v>1300000</v>
      </c>
      <c r="N70" s="60"/>
      <c r="O70" s="60"/>
      <c r="P70" s="60"/>
    </row>
    <row r="71" spans="1:16" s="29" customFormat="1" x14ac:dyDescent="0.25">
      <c r="A71" s="23" t="s">
        <v>0</v>
      </c>
      <c r="B71" s="23">
        <v>555</v>
      </c>
      <c r="C71" s="22" t="s">
        <v>1</v>
      </c>
      <c r="D71" s="24" t="s">
        <v>202</v>
      </c>
      <c r="E71" s="22" t="s">
        <v>43</v>
      </c>
      <c r="F71" s="25" t="s">
        <v>201</v>
      </c>
      <c r="G71" s="30" t="s">
        <v>327</v>
      </c>
      <c r="H71" s="26" t="s">
        <v>2</v>
      </c>
      <c r="I71" s="26" t="s">
        <v>3</v>
      </c>
      <c r="J71" s="26" t="s">
        <v>264</v>
      </c>
      <c r="K71" s="27">
        <v>1</v>
      </c>
      <c r="L71" s="28">
        <v>3287572</v>
      </c>
      <c r="M71" s="28">
        <f t="shared" si="5"/>
        <v>3287572</v>
      </c>
      <c r="N71" s="60" t="s">
        <v>397</v>
      </c>
      <c r="O71" s="65">
        <v>43377</v>
      </c>
      <c r="P71" s="60">
        <v>579348</v>
      </c>
    </row>
    <row r="72" spans="1:16" s="29" customFormat="1" ht="34.5" customHeight="1" x14ac:dyDescent="0.25">
      <c r="A72" s="23" t="s">
        <v>0</v>
      </c>
      <c r="B72" s="23">
        <v>555</v>
      </c>
      <c r="C72" s="22" t="s">
        <v>1</v>
      </c>
      <c r="D72" s="24" t="s">
        <v>202</v>
      </c>
      <c r="E72" s="22" t="s">
        <v>43</v>
      </c>
      <c r="F72" s="25" t="s">
        <v>201</v>
      </c>
      <c r="G72" s="30" t="s">
        <v>265</v>
      </c>
      <c r="H72" s="26" t="s">
        <v>2</v>
      </c>
      <c r="I72" s="26" t="s">
        <v>3</v>
      </c>
      <c r="J72" s="26" t="s">
        <v>37</v>
      </c>
      <c r="K72" s="27">
        <v>1</v>
      </c>
      <c r="L72" s="28">
        <v>943800</v>
      </c>
      <c r="M72" s="28">
        <f t="shared" si="5"/>
        <v>943800</v>
      </c>
      <c r="N72" s="60"/>
      <c r="O72" s="60"/>
      <c r="P72" s="60"/>
    </row>
    <row r="73" spans="1:16" s="29" customFormat="1" ht="24" x14ac:dyDescent="0.25">
      <c r="A73" s="23" t="s">
        <v>0</v>
      </c>
      <c r="B73" s="23">
        <v>555</v>
      </c>
      <c r="C73" s="22" t="s">
        <v>1</v>
      </c>
      <c r="D73" s="24" t="s">
        <v>202</v>
      </c>
      <c r="E73" s="22" t="s">
        <v>43</v>
      </c>
      <c r="F73" s="25" t="s">
        <v>201</v>
      </c>
      <c r="G73" s="30" t="s">
        <v>328</v>
      </c>
      <c r="H73" s="26" t="s">
        <v>2</v>
      </c>
      <c r="I73" s="26" t="s">
        <v>3</v>
      </c>
      <c r="J73" s="26" t="s">
        <v>267</v>
      </c>
      <c r="K73" s="27">
        <v>1</v>
      </c>
      <c r="L73" s="28">
        <v>10193040</v>
      </c>
      <c r="M73" s="28">
        <f t="shared" si="5"/>
        <v>10193040</v>
      </c>
      <c r="N73" s="60"/>
      <c r="O73" s="60"/>
      <c r="P73" s="60"/>
    </row>
    <row r="74" spans="1:16" s="29" customFormat="1" ht="24" x14ac:dyDescent="0.25">
      <c r="A74" s="23" t="s">
        <v>0</v>
      </c>
      <c r="B74" s="23">
        <v>555</v>
      </c>
      <c r="C74" s="22" t="s">
        <v>1</v>
      </c>
      <c r="D74" s="24" t="s">
        <v>202</v>
      </c>
      <c r="E74" s="22" t="s">
        <v>43</v>
      </c>
      <c r="F74" s="25" t="s">
        <v>201</v>
      </c>
      <c r="G74" s="32" t="s">
        <v>329</v>
      </c>
      <c r="H74" s="26" t="s">
        <v>2</v>
      </c>
      <c r="I74" s="26" t="s">
        <v>3</v>
      </c>
      <c r="J74" s="26" t="s">
        <v>268</v>
      </c>
      <c r="K74" s="27">
        <v>1</v>
      </c>
      <c r="L74" s="28">
        <v>4719000</v>
      </c>
      <c r="M74" s="28">
        <f t="shared" si="5"/>
        <v>4719000</v>
      </c>
      <c r="N74" s="60"/>
      <c r="O74" s="60"/>
      <c r="P74" s="60"/>
    </row>
    <row r="75" spans="1:16" s="29" customFormat="1" ht="24" x14ac:dyDescent="0.25">
      <c r="A75" s="23" t="s">
        <v>0</v>
      </c>
      <c r="B75" s="23">
        <v>555</v>
      </c>
      <c r="C75" s="22" t="s">
        <v>1</v>
      </c>
      <c r="D75" s="24">
        <v>81112306</v>
      </c>
      <c r="E75" s="22" t="s">
        <v>43</v>
      </c>
      <c r="F75" s="25" t="s">
        <v>199</v>
      </c>
      <c r="G75" s="30" t="s">
        <v>330</v>
      </c>
      <c r="H75" s="26" t="s">
        <v>2</v>
      </c>
      <c r="I75" s="26" t="s">
        <v>3</v>
      </c>
      <c r="J75" s="26" t="s">
        <v>269</v>
      </c>
      <c r="K75" s="27">
        <v>1</v>
      </c>
      <c r="L75" s="28">
        <v>111240000</v>
      </c>
      <c r="M75" s="28">
        <f t="shared" si="5"/>
        <v>111240000</v>
      </c>
      <c r="N75" s="60" t="s">
        <v>398</v>
      </c>
      <c r="O75" s="65">
        <v>43378</v>
      </c>
      <c r="P75" s="60">
        <v>27350000</v>
      </c>
    </row>
    <row r="76" spans="1:16" s="29" customFormat="1" ht="24" x14ac:dyDescent="0.25">
      <c r="A76" s="23" t="s">
        <v>0</v>
      </c>
      <c r="B76" s="23">
        <v>555</v>
      </c>
      <c r="C76" s="22" t="s">
        <v>1</v>
      </c>
      <c r="D76" s="24">
        <v>81112306</v>
      </c>
      <c r="E76" s="22" t="s">
        <v>43</v>
      </c>
      <c r="F76" s="25" t="s">
        <v>199</v>
      </c>
      <c r="G76" s="30" t="s">
        <v>331</v>
      </c>
      <c r="H76" s="26" t="s">
        <v>2</v>
      </c>
      <c r="I76" s="26" t="s">
        <v>3</v>
      </c>
      <c r="J76" s="26" t="s">
        <v>270</v>
      </c>
      <c r="K76" s="27">
        <v>1</v>
      </c>
      <c r="L76" s="28">
        <v>4509120</v>
      </c>
      <c r="M76" s="28">
        <f t="shared" si="5"/>
        <v>4509120</v>
      </c>
      <c r="N76" s="60"/>
      <c r="O76" s="60"/>
      <c r="P76" s="60"/>
    </row>
    <row r="77" spans="1:16" s="29" customFormat="1" x14ac:dyDescent="0.25">
      <c r="A77" s="23" t="s">
        <v>0</v>
      </c>
      <c r="B77" s="23">
        <v>555</v>
      </c>
      <c r="C77" s="22" t="s">
        <v>1</v>
      </c>
      <c r="D77" s="24">
        <v>81112306</v>
      </c>
      <c r="E77" s="22" t="s">
        <v>43</v>
      </c>
      <c r="F77" s="25" t="s">
        <v>199</v>
      </c>
      <c r="G77" s="30" t="s">
        <v>297</v>
      </c>
      <c r="H77" s="26" t="s">
        <v>2</v>
      </c>
      <c r="I77" s="26" t="s">
        <v>3</v>
      </c>
      <c r="J77" s="26" t="s">
        <v>19</v>
      </c>
      <c r="K77" s="27">
        <v>1</v>
      </c>
      <c r="L77" s="28">
        <v>73465920</v>
      </c>
      <c r="M77" s="28">
        <f t="shared" si="5"/>
        <v>73465920</v>
      </c>
      <c r="N77" s="60"/>
      <c r="O77" s="60"/>
      <c r="P77" s="60"/>
    </row>
    <row r="78" spans="1:16" s="29" customFormat="1" ht="24" x14ac:dyDescent="0.25">
      <c r="A78" s="23" t="s">
        <v>0</v>
      </c>
      <c r="B78" s="23">
        <v>555</v>
      </c>
      <c r="C78" s="22" t="s">
        <v>1</v>
      </c>
      <c r="D78" s="24">
        <v>81112299</v>
      </c>
      <c r="E78" s="22" t="s">
        <v>43</v>
      </c>
      <c r="F78" s="25" t="s">
        <v>203</v>
      </c>
      <c r="G78" s="30" t="s">
        <v>290</v>
      </c>
      <c r="H78" s="26" t="s">
        <v>2</v>
      </c>
      <c r="I78" s="26" t="s">
        <v>3</v>
      </c>
      <c r="J78" s="26" t="s">
        <v>296</v>
      </c>
      <c r="K78" s="27">
        <v>1</v>
      </c>
      <c r="L78" s="28">
        <v>7920000</v>
      </c>
      <c r="M78" s="28">
        <f t="shared" si="5"/>
        <v>7920000</v>
      </c>
      <c r="N78" s="60"/>
      <c r="O78" s="60"/>
      <c r="P78" s="60"/>
    </row>
    <row r="79" spans="1:16" s="29" customFormat="1" x14ac:dyDescent="0.25">
      <c r="A79" s="23" t="s">
        <v>0</v>
      </c>
      <c r="B79" s="23">
        <v>555</v>
      </c>
      <c r="C79" s="22" t="s">
        <v>1</v>
      </c>
      <c r="D79" s="24">
        <v>81112306</v>
      </c>
      <c r="E79" s="22" t="s">
        <v>43</v>
      </c>
      <c r="F79" s="25" t="s">
        <v>199</v>
      </c>
      <c r="G79" s="30" t="s">
        <v>332</v>
      </c>
      <c r="H79" s="26" t="s">
        <v>2</v>
      </c>
      <c r="I79" s="26" t="s">
        <v>3</v>
      </c>
      <c r="J79" s="26" t="s">
        <v>271</v>
      </c>
      <c r="K79" s="27">
        <v>1</v>
      </c>
      <c r="L79" s="28">
        <v>5773680</v>
      </c>
      <c r="M79" s="28">
        <f t="shared" si="5"/>
        <v>5773680</v>
      </c>
      <c r="N79" s="60"/>
      <c r="O79" s="60"/>
      <c r="P79" s="60"/>
    </row>
    <row r="80" spans="1:16" s="29" customFormat="1" ht="26.25" customHeight="1" x14ac:dyDescent="0.25">
      <c r="A80" s="23" t="s">
        <v>0</v>
      </c>
      <c r="B80" s="23">
        <v>555</v>
      </c>
      <c r="C80" s="22" t="s">
        <v>1</v>
      </c>
      <c r="D80" s="24">
        <v>81112306</v>
      </c>
      <c r="E80" s="22" t="s">
        <v>43</v>
      </c>
      <c r="F80" s="25" t="s">
        <v>199</v>
      </c>
      <c r="G80" s="30" t="s">
        <v>333</v>
      </c>
      <c r="H80" s="26" t="s">
        <v>2</v>
      </c>
      <c r="I80" s="26" t="s">
        <v>3</v>
      </c>
      <c r="J80" s="26" t="s">
        <v>261</v>
      </c>
      <c r="K80" s="27">
        <v>1</v>
      </c>
      <c r="L80" s="28">
        <v>22500000</v>
      </c>
      <c r="M80" s="28">
        <f t="shared" si="5"/>
        <v>22500000</v>
      </c>
      <c r="N80" s="60"/>
      <c r="O80" s="60"/>
      <c r="P80" s="60"/>
    </row>
    <row r="81" spans="1:16" s="29" customFormat="1" ht="24" x14ac:dyDescent="0.25">
      <c r="A81" s="23" t="s">
        <v>0</v>
      </c>
      <c r="B81" s="23">
        <v>555</v>
      </c>
      <c r="C81" s="22" t="s">
        <v>1</v>
      </c>
      <c r="D81" s="24">
        <v>81112306</v>
      </c>
      <c r="E81" s="22" t="s">
        <v>43</v>
      </c>
      <c r="F81" s="25" t="s">
        <v>199</v>
      </c>
      <c r="G81" s="30" t="s">
        <v>334</v>
      </c>
      <c r="H81" s="26" t="s">
        <v>2</v>
      </c>
      <c r="I81" s="26" t="s">
        <v>3</v>
      </c>
      <c r="J81" s="26" t="s">
        <v>272</v>
      </c>
      <c r="K81" s="27">
        <v>1</v>
      </c>
      <c r="L81" s="28">
        <v>3696000</v>
      </c>
      <c r="M81" s="28">
        <f t="shared" si="5"/>
        <v>3696000</v>
      </c>
      <c r="N81" s="60"/>
      <c r="O81" s="60"/>
      <c r="P81" s="60"/>
    </row>
    <row r="82" spans="1:16" s="29" customFormat="1" ht="24" x14ac:dyDescent="0.25">
      <c r="A82" s="23" t="s">
        <v>0</v>
      </c>
      <c r="B82" s="23">
        <v>555</v>
      </c>
      <c r="C82" s="22" t="s">
        <v>1</v>
      </c>
      <c r="D82" s="24">
        <v>81112306</v>
      </c>
      <c r="E82" s="22" t="s">
        <v>43</v>
      </c>
      <c r="F82" s="25" t="s">
        <v>199</v>
      </c>
      <c r="G82" s="30" t="s">
        <v>335</v>
      </c>
      <c r="H82" s="26" t="s">
        <v>2</v>
      </c>
      <c r="I82" s="26" t="s">
        <v>3</v>
      </c>
      <c r="J82" s="26" t="s">
        <v>273</v>
      </c>
      <c r="K82" s="27">
        <v>1</v>
      </c>
      <c r="L82" s="28">
        <v>4000000</v>
      </c>
      <c r="M82" s="28">
        <f t="shared" si="5"/>
        <v>4000000</v>
      </c>
      <c r="N82" s="60"/>
      <c r="O82" s="60"/>
      <c r="P82" s="60"/>
    </row>
    <row r="83" spans="1:16" s="29" customFormat="1" ht="24" x14ac:dyDescent="0.25">
      <c r="A83" s="23" t="s">
        <v>0</v>
      </c>
      <c r="B83" s="23">
        <v>555</v>
      </c>
      <c r="C83" s="22" t="s">
        <v>1</v>
      </c>
      <c r="D83" s="24" t="s">
        <v>202</v>
      </c>
      <c r="E83" s="22" t="s">
        <v>43</v>
      </c>
      <c r="F83" s="25" t="s">
        <v>201</v>
      </c>
      <c r="G83" s="30" t="s">
        <v>298</v>
      </c>
      <c r="H83" s="26" t="s">
        <v>2</v>
      </c>
      <c r="I83" s="26" t="s">
        <v>3</v>
      </c>
      <c r="J83" s="26" t="s">
        <v>266</v>
      </c>
      <c r="K83" s="27">
        <v>1</v>
      </c>
      <c r="L83" s="28">
        <v>1213872</v>
      </c>
      <c r="M83" s="28">
        <f t="shared" si="5"/>
        <v>1213872</v>
      </c>
      <c r="N83" s="60"/>
      <c r="O83" s="60"/>
      <c r="P83" s="60"/>
    </row>
    <row r="84" spans="1:16" s="29" customFormat="1" ht="24" x14ac:dyDescent="0.25">
      <c r="A84" s="23" t="s">
        <v>0</v>
      </c>
      <c r="B84" s="23">
        <v>555</v>
      </c>
      <c r="C84" s="22" t="s">
        <v>1</v>
      </c>
      <c r="D84" s="24">
        <v>81112306</v>
      </c>
      <c r="E84" s="22" t="s">
        <v>43</v>
      </c>
      <c r="F84" s="25" t="s">
        <v>199</v>
      </c>
      <c r="G84" s="30" t="s">
        <v>336</v>
      </c>
      <c r="H84" s="26" t="s">
        <v>2</v>
      </c>
      <c r="I84" s="26" t="s">
        <v>3</v>
      </c>
      <c r="J84" s="26" t="s">
        <v>274</v>
      </c>
      <c r="K84" s="27">
        <v>1</v>
      </c>
      <c r="L84" s="28">
        <v>15948240</v>
      </c>
      <c r="M84" s="28">
        <f t="shared" si="5"/>
        <v>15948240</v>
      </c>
      <c r="N84" s="60" t="s">
        <v>396</v>
      </c>
      <c r="O84" s="65">
        <v>43377</v>
      </c>
      <c r="P84" s="60">
        <v>4186413</v>
      </c>
    </row>
    <row r="85" spans="1:16" s="29" customFormat="1" ht="24" x14ac:dyDescent="0.25">
      <c r="A85" s="23" t="s">
        <v>0</v>
      </c>
      <c r="B85" s="23">
        <v>555</v>
      </c>
      <c r="C85" s="22" t="s">
        <v>1</v>
      </c>
      <c r="D85" s="24">
        <v>81112306</v>
      </c>
      <c r="E85" s="22" t="s">
        <v>43</v>
      </c>
      <c r="F85" s="25" t="s">
        <v>199</v>
      </c>
      <c r="G85" s="30" t="s">
        <v>299</v>
      </c>
      <c r="H85" s="26" t="s">
        <v>2</v>
      </c>
      <c r="I85" s="26" t="s">
        <v>3</v>
      </c>
      <c r="J85" s="26" t="s">
        <v>31</v>
      </c>
      <c r="K85" s="27">
        <v>1</v>
      </c>
      <c r="L85" s="28">
        <v>5600000</v>
      </c>
      <c r="M85" s="28">
        <f t="shared" si="5"/>
        <v>5600000</v>
      </c>
      <c r="N85" s="60"/>
      <c r="O85" s="60"/>
      <c r="P85" s="60"/>
    </row>
    <row r="86" spans="1:16" s="29" customFormat="1" ht="24" x14ac:dyDescent="0.25">
      <c r="A86" s="23" t="s">
        <v>0</v>
      </c>
      <c r="B86" s="23">
        <v>555</v>
      </c>
      <c r="C86" s="22" t="s">
        <v>1</v>
      </c>
      <c r="D86" s="24">
        <v>81112306</v>
      </c>
      <c r="E86" s="22" t="s">
        <v>43</v>
      </c>
      <c r="F86" s="25" t="s">
        <v>199</v>
      </c>
      <c r="G86" s="30" t="s">
        <v>44</v>
      </c>
      <c r="H86" s="26" t="s">
        <v>2</v>
      </c>
      <c r="I86" s="26" t="s">
        <v>3</v>
      </c>
      <c r="J86" s="26" t="s">
        <v>266</v>
      </c>
      <c r="K86" s="27">
        <v>1</v>
      </c>
      <c r="L86" s="28">
        <v>3960000</v>
      </c>
      <c r="M86" s="28">
        <f t="shared" si="5"/>
        <v>3960000</v>
      </c>
      <c r="N86" s="60"/>
      <c r="O86" s="60"/>
      <c r="P86" s="60"/>
    </row>
    <row r="87" spans="1:16" s="29" customFormat="1" ht="24" x14ac:dyDescent="0.25">
      <c r="A87" s="23" t="s">
        <v>0</v>
      </c>
      <c r="B87" s="23">
        <v>555</v>
      </c>
      <c r="C87" s="22" t="s">
        <v>1</v>
      </c>
      <c r="D87" s="24">
        <v>81112306</v>
      </c>
      <c r="E87" s="22" t="s">
        <v>43</v>
      </c>
      <c r="F87" s="25" t="s">
        <v>199</v>
      </c>
      <c r="G87" s="30" t="s">
        <v>45</v>
      </c>
      <c r="H87" s="26" t="s">
        <v>2</v>
      </c>
      <c r="I87" s="26" t="s">
        <v>3</v>
      </c>
      <c r="J87" s="26" t="s">
        <v>266</v>
      </c>
      <c r="K87" s="27">
        <v>1</v>
      </c>
      <c r="L87" s="28">
        <v>5000000</v>
      </c>
      <c r="M87" s="28">
        <f t="shared" ref="M87:M89" si="9">+L87*K87</f>
        <v>5000000</v>
      </c>
      <c r="N87" s="60"/>
      <c r="O87" s="60"/>
      <c r="P87" s="60"/>
    </row>
    <row r="88" spans="1:16" s="29" customFormat="1" ht="24" x14ac:dyDescent="0.25">
      <c r="A88" s="23" t="s">
        <v>0</v>
      </c>
      <c r="B88" s="23">
        <v>555</v>
      </c>
      <c r="C88" s="22" t="s">
        <v>1</v>
      </c>
      <c r="D88" s="24">
        <v>81112215</v>
      </c>
      <c r="E88" s="22" t="s">
        <v>43</v>
      </c>
      <c r="F88" s="25" t="s">
        <v>204</v>
      </c>
      <c r="G88" s="30" t="s">
        <v>289</v>
      </c>
      <c r="H88" s="26" t="s">
        <v>2</v>
      </c>
      <c r="I88" s="26" t="s">
        <v>3</v>
      </c>
      <c r="J88" s="26" t="s">
        <v>19</v>
      </c>
      <c r="K88" s="27">
        <v>1</v>
      </c>
      <c r="L88" s="28">
        <v>34166000</v>
      </c>
      <c r="M88" s="28">
        <f t="shared" si="9"/>
        <v>34166000</v>
      </c>
      <c r="N88" s="60" t="s">
        <v>392</v>
      </c>
      <c r="O88" s="65">
        <v>43361</v>
      </c>
      <c r="P88" s="60">
        <v>5834000</v>
      </c>
    </row>
    <row r="89" spans="1:16" s="29" customFormat="1" ht="24" x14ac:dyDescent="0.25">
      <c r="A89" s="23" t="s">
        <v>0</v>
      </c>
      <c r="B89" s="23">
        <v>555</v>
      </c>
      <c r="C89" s="22" t="s">
        <v>1</v>
      </c>
      <c r="D89" s="24">
        <v>81112306</v>
      </c>
      <c r="E89" s="22" t="s">
        <v>43</v>
      </c>
      <c r="F89" s="25" t="s">
        <v>199</v>
      </c>
      <c r="G89" s="30" t="s">
        <v>300</v>
      </c>
      <c r="H89" s="26" t="s">
        <v>2</v>
      </c>
      <c r="I89" s="26" t="s">
        <v>3</v>
      </c>
      <c r="J89" s="26" t="s">
        <v>266</v>
      </c>
      <c r="K89" s="27">
        <v>1</v>
      </c>
      <c r="L89" s="28">
        <v>8960000</v>
      </c>
      <c r="M89" s="28">
        <f t="shared" si="9"/>
        <v>8960000</v>
      </c>
      <c r="N89" s="60"/>
      <c r="O89" s="60"/>
      <c r="P89" s="60"/>
    </row>
    <row r="90" spans="1:16" s="29" customFormat="1" x14ac:dyDescent="0.25">
      <c r="A90" s="23" t="s">
        <v>0</v>
      </c>
      <c r="B90" s="23">
        <v>555</v>
      </c>
      <c r="C90" s="22" t="s">
        <v>1</v>
      </c>
      <c r="D90" s="24">
        <v>26111701</v>
      </c>
      <c r="E90" s="22" t="s">
        <v>48</v>
      </c>
      <c r="F90" s="25" t="s">
        <v>198</v>
      </c>
      <c r="G90" s="24" t="s">
        <v>46</v>
      </c>
      <c r="H90" s="26" t="s">
        <v>2</v>
      </c>
      <c r="I90" s="26" t="s">
        <v>3</v>
      </c>
      <c r="J90" s="26" t="s">
        <v>49</v>
      </c>
      <c r="K90" s="27">
        <v>36</v>
      </c>
      <c r="L90" s="28">
        <v>3258</v>
      </c>
      <c r="M90" s="28">
        <f t="shared" si="5"/>
        <v>117288</v>
      </c>
      <c r="N90" s="60"/>
      <c r="O90" s="60"/>
      <c r="P90" s="60"/>
    </row>
    <row r="91" spans="1:16" s="29" customFormat="1" x14ac:dyDescent="0.25">
      <c r="A91" s="23" t="s">
        <v>0</v>
      </c>
      <c r="B91" s="23">
        <v>555</v>
      </c>
      <c r="C91" s="22" t="s">
        <v>1</v>
      </c>
      <c r="D91" s="24">
        <v>26111701</v>
      </c>
      <c r="E91" s="22" t="s">
        <v>48</v>
      </c>
      <c r="F91" s="25" t="s">
        <v>198</v>
      </c>
      <c r="G91" s="24" t="s">
        <v>47</v>
      </c>
      <c r="H91" s="26" t="s">
        <v>2</v>
      </c>
      <c r="I91" s="26" t="s">
        <v>3</v>
      </c>
      <c r="J91" s="26" t="s">
        <v>49</v>
      </c>
      <c r="K91" s="27">
        <v>36</v>
      </c>
      <c r="L91" s="28">
        <v>2045</v>
      </c>
      <c r="M91" s="28">
        <f t="shared" si="5"/>
        <v>73620</v>
      </c>
      <c r="N91" s="60"/>
      <c r="O91" s="60"/>
      <c r="P91" s="60"/>
    </row>
    <row r="92" spans="1:16" s="29" customFormat="1" x14ac:dyDescent="0.25">
      <c r="A92" s="23" t="s">
        <v>0</v>
      </c>
      <c r="B92" s="23">
        <v>555</v>
      </c>
      <c r="C92" s="22" t="s">
        <v>1</v>
      </c>
      <c r="D92" s="24" t="s">
        <v>123</v>
      </c>
      <c r="E92" s="22" t="s">
        <v>18</v>
      </c>
      <c r="F92" s="25" t="s">
        <v>122</v>
      </c>
      <c r="G92" s="24" t="s">
        <v>50</v>
      </c>
      <c r="H92" s="26" t="s">
        <v>2</v>
      </c>
      <c r="I92" s="26" t="s">
        <v>3</v>
      </c>
      <c r="J92" s="26" t="s">
        <v>49</v>
      </c>
      <c r="K92" s="27">
        <v>100</v>
      </c>
      <c r="L92" s="28">
        <v>1865.42</v>
      </c>
      <c r="M92" s="28">
        <f t="shared" ref="M92:M93" si="10">+L92*K92</f>
        <v>186542</v>
      </c>
      <c r="N92" s="60"/>
      <c r="O92" s="60"/>
      <c r="P92" s="60"/>
    </row>
    <row r="93" spans="1:16" s="29" customFormat="1" x14ac:dyDescent="0.25">
      <c r="A93" s="23" t="s">
        <v>0</v>
      </c>
      <c r="B93" s="23">
        <v>555</v>
      </c>
      <c r="C93" s="22" t="s">
        <v>1</v>
      </c>
      <c r="D93" s="24" t="s">
        <v>123</v>
      </c>
      <c r="E93" s="22" t="s">
        <v>18</v>
      </c>
      <c r="F93" s="25" t="s">
        <v>122</v>
      </c>
      <c r="G93" s="24" t="s">
        <v>51</v>
      </c>
      <c r="H93" s="26" t="s">
        <v>2</v>
      </c>
      <c r="I93" s="26" t="s">
        <v>3</v>
      </c>
      <c r="J93" s="26" t="s">
        <v>49</v>
      </c>
      <c r="K93" s="27">
        <v>100</v>
      </c>
      <c r="L93" s="28">
        <v>341.87</v>
      </c>
      <c r="M93" s="28">
        <f t="shared" si="10"/>
        <v>34187</v>
      </c>
      <c r="N93" s="60"/>
      <c r="O93" s="60"/>
      <c r="P93" s="60"/>
    </row>
    <row r="94" spans="1:16" s="29" customFormat="1" x14ac:dyDescent="0.2">
      <c r="A94" s="23" t="s">
        <v>0</v>
      </c>
      <c r="B94" s="23">
        <v>555</v>
      </c>
      <c r="C94" s="22" t="s">
        <v>1</v>
      </c>
      <c r="D94" s="24">
        <v>44121704</v>
      </c>
      <c r="E94" s="22" t="s">
        <v>18</v>
      </c>
      <c r="F94" s="25" t="s">
        <v>196</v>
      </c>
      <c r="G94" s="24" t="s">
        <v>197</v>
      </c>
      <c r="H94" s="26" t="s">
        <v>2</v>
      </c>
      <c r="I94" s="26" t="s">
        <v>3</v>
      </c>
      <c r="J94" s="26" t="s">
        <v>49</v>
      </c>
      <c r="K94" s="27">
        <v>1010</v>
      </c>
      <c r="L94" s="28">
        <v>582.12</v>
      </c>
      <c r="M94" s="28">
        <f t="shared" ref="M94:M102" si="11">+L94*K94</f>
        <v>587941.19999999995</v>
      </c>
      <c r="N94" s="62" t="s">
        <v>390</v>
      </c>
      <c r="O94" s="66">
        <v>43354</v>
      </c>
      <c r="P94" s="60">
        <v>6480</v>
      </c>
    </row>
    <row r="95" spans="1:16" s="29" customFormat="1" x14ac:dyDescent="0.25">
      <c r="A95" s="23" t="s">
        <v>0</v>
      </c>
      <c r="B95" s="23">
        <v>555</v>
      </c>
      <c r="C95" s="22" t="s">
        <v>1</v>
      </c>
      <c r="D95" s="24">
        <v>44122008</v>
      </c>
      <c r="E95" s="22" t="s">
        <v>18</v>
      </c>
      <c r="F95" s="25" t="s">
        <v>121</v>
      </c>
      <c r="G95" s="24" t="s">
        <v>52</v>
      </c>
      <c r="H95" s="26" t="s">
        <v>2</v>
      </c>
      <c r="I95" s="26" t="s">
        <v>3</v>
      </c>
      <c r="J95" s="26" t="s">
        <v>49</v>
      </c>
      <c r="K95" s="27">
        <v>150</v>
      </c>
      <c r="L95" s="28">
        <v>590</v>
      </c>
      <c r="M95" s="28">
        <f t="shared" si="11"/>
        <v>88500</v>
      </c>
      <c r="N95" s="60"/>
      <c r="O95" s="60"/>
      <c r="P95" s="60"/>
    </row>
    <row r="96" spans="1:16" s="29" customFormat="1" x14ac:dyDescent="0.25">
      <c r="A96" s="23" t="s">
        <v>0</v>
      </c>
      <c r="B96" s="23">
        <v>555</v>
      </c>
      <c r="C96" s="22" t="s">
        <v>1</v>
      </c>
      <c r="D96" s="24">
        <v>44122008</v>
      </c>
      <c r="E96" s="22" t="s">
        <v>18</v>
      </c>
      <c r="F96" s="25" t="s">
        <v>121</v>
      </c>
      <c r="G96" s="24" t="s">
        <v>53</v>
      </c>
      <c r="H96" s="26" t="s">
        <v>2</v>
      </c>
      <c r="I96" s="26" t="s">
        <v>3</v>
      </c>
      <c r="J96" s="26" t="s">
        <v>49</v>
      </c>
      <c r="K96" s="27">
        <v>2</v>
      </c>
      <c r="L96" s="28">
        <v>635.14</v>
      </c>
      <c r="M96" s="28">
        <f t="shared" si="11"/>
        <v>1270.28</v>
      </c>
      <c r="N96" s="60"/>
      <c r="O96" s="60"/>
      <c r="P96" s="60"/>
    </row>
    <row r="97" spans="1:16" s="29" customFormat="1" x14ac:dyDescent="0.25">
      <c r="A97" s="23" t="s">
        <v>0</v>
      </c>
      <c r="B97" s="23">
        <v>555</v>
      </c>
      <c r="C97" s="22" t="s">
        <v>1</v>
      </c>
      <c r="D97" s="24">
        <v>31201512</v>
      </c>
      <c r="E97" s="22" t="s">
        <v>18</v>
      </c>
      <c r="F97" s="25" t="s">
        <v>124</v>
      </c>
      <c r="G97" s="24" t="s">
        <v>54</v>
      </c>
      <c r="H97" s="26" t="s">
        <v>2</v>
      </c>
      <c r="I97" s="26" t="s">
        <v>3</v>
      </c>
      <c r="J97" s="26" t="s">
        <v>49</v>
      </c>
      <c r="K97" s="27">
        <v>74</v>
      </c>
      <c r="L97" s="28">
        <v>1344.59</v>
      </c>
      <c r="M97" s="28">
        <f t="shared" si="11"/>
        <v>99499.659999999989</v>
      </c>
      <c r="N97" s="60"/>
      <c r="O97" s="60"/>
      <c r="P97" s="60"/>
    </row>
    <row r="98" spans="1:16" s="29" customFormat="1" x14ac:dyDescent="0.25">
      <c r="A98" s="23" t="s">
        <v>0</v>
      </c>
      <c r="B98" s="23">
        <v>555</v>
      </c>
      <c r="C98" s="22" t="s">
        <v>1</v>
      </c>
      <c r="D98" s="24">
        <v>31201512</v>
      </c>
      <c r="E98" s="22" t="s">
        <v>18</v>
      </c>
      <c r="F98" s="25" t="s">
        <v>125</v>
      </c>
      <c r="G98" s="24" t="s">
        <v>55</v>
      </c>
      <c r="H98" s="26" t="s">
        <v>2</v>
      </c>
      <c r="I98" s="26" t="s">
        <v>3</v>
      </c>
      <c r="J98" s="26" t="s">
        <v>49</v>
      </c>
      <c r="K98" s="27">
        <v>60</v>
      </c>
      <c r="L98" s="28">
        <v>1850</v>
      </c>
      <c r="M98" s="28">
        <f t="shared" si="11"/>
        <v>111000</v>
      </c>
      <c r="N98" s="60"/>
      <c r="O98" s="60"/>
      <c r="P98" s="60"/>
    </row>
    <row r="99" spans="1:16" s="29" customFormat="1" x14ac:dyDescent="0.25">
      <c r="A99" s="23" t="s">
        <v>0</v>
      </c>
      <c r="B99" s="23">
        <v>555</v>
      </c>
      <c r="C99" s="22" t="s">
        <v>1</v>
      </c>
      <c r="D99" s="24" t="s">
        <v>127</v>
      </c>
      <c r="E99" s="22" t="s">
        <v>18</v>
      </c>
      <c r="F99" s="25" t="s">
        <v>126</v>
      </c>
      <c r="G99" s="24" t="s">
        <v>56</v>
      </c>
      <c r="H99" s="26" t="s">
        <v>2</v>
      </c>
      <c r="I99" s="26" t="s">
        <v>3</v>
      </c>
      <c r="J99" s="26" t="s">
        <v>49</v>
      </c>
      <c r="K99" s="27">
        <v>50</v>
      </c>
      <c r="L99" s="28">
        <v>495</v>
      </c>
      <c r="M99" s="28">
        <f t="shared" si="11"/>
        <v>24750</v>
      </c>
      <c r="N99" s="60"/>
      <c r="O99" s="60"/>
      <c r="P99" s="60"/>
    </row>
    <row r="100" spans="1:16" s="29" customFormat="1" x14ac:dyDescent="0.25">
      <c r="A100" s="23" t="s">
        <v>0</v>
      </c>
      <c r="B100" s="23">
        <v>555</v>
      </c>
      <c r="C100" s="22" t="s">
        <v>1</v>
      </c>
      <c r="D100" s="24" t="s">
        <v>127</v>
      </c>
      <c r="E100" s="22" t="s">
        <v>18</v>
      </c>
      <c r="F100" s="25" t="s">
        <v>128</v>
      </c>
      <c r="G100" s="24" t="s">
        <v>57</v>
      </c>
      <c r="H100" s="26" t="s">
        <v>2</v>
      </c>
      <c r="I100" s="26" t="s">
        <v>3</v>
      </c>
      <c r="J100" s="26" t="s">
        <v>49</v>
      </c>
      <c r="K100" s="27">
        <v>50</v>
      </c>
      <c r="L100" s="28">
        <v>950.9</v>
      </c>
      <c r="M100" s="28">
        <f t="shared" si="11"/>
        <v>47545</v>
      </c>
      <c r="N100" s="60"/>
      <c r="O100" s="60"/>
      <c r="P100" s="60"/>
    </row>
    <row r="101" spans="1:16" s="29" customFormat="1" x14ac:dyDescent="0.25">
      <c r="A101" s="23" t="s">
        <v>0</v>
      </c>
      <c r="B101" s="23">
        <v>555</v>
      </c>
      <c r="C101" s="22" t="s">
        <v>1</v>
      </c>
      <c r="D101" s="24">
        <v>44103203</v>
      </c>
      <c r="E101" s="22" t="s">
        <v>18</v>
      </c>
      <c r="F101" s="25" t="s">
        <v>129</v>
      </c>
      <c r="G101" s="24" t="s">
        <v>58</v>
      </c>
      <c r="H101" s="26" t="s">
        <v>2</v>
      </c>
      <c r="I101" s="26" t="s">
        <v>3</v>
      </c>
      <c r="J101" s="26" t="s">
        <v>49</v>
      </c>
      <c r="K101" s="27">
        <v>14</v>
      </c>
      <c r="L101" s="28">
        <v>24421.43</v>
      </c>
      <c r="M101" s="28">
        <f t="shared" si="11"/>
        <v>341900.02</v>
      </c>
      <c r="N101" s="60"/>
      <c r="O101" s="60"/>
      <c r="P101" s="60"/>
    </row>
    <row r="102" spans="1:16" s="29" customFormat="1" x14ac:dyDescent="0.25">
      <c r="A102" s="23" t="s">
        <v>0</v>
      </c>
      <c r="B102" s="23">
        <v>555</v>
      </c>
      <c r="C102" s="22" t="s">
        <v>1</v>
      </c>
      <c r="D102" s="24">
        <v>44103203</v>
      </c>
      <c r="E102" s="22" t="s">
        <v>18</v>
      </c>
      <c r="F102" s="25" t="s">
        <v>129</v>
      </c>
      <c r="G102" s="24" t="s">
        <v>246</v>
      </c>
      <c r="H102" s="26" t="s">
        <v>2</v>
      </c>
      <c r="I102" s="26" t="s">
        <v>3</v>
      </c>
      <c r="J102" s="26" t="s">
        <v>49</v>
      </c>
      <c r="K102" s="27">
        <v>6</v>
      </c>
      <c r="L102" s="28">
        <v>980.78</v>
      </c>
      <c r="M102" s="28">
        <f t="shared" si="11"/>
        <v>5884.68</v>
      </c>
      <c r="N102" s="60"/>
      <c r="O102" s="60"/>
      <c r="P102" s="60"/>
    </row>
    <row r="103" spans="1:16" s="29" customFormat="1" x14ac:dyDescent="0.25">
      <c r="A103" s="23" t="s">
        <v>0</v>
      </c>
      <c r="B103" s="23">
        <v>555</v>
      </c>
      <c r="C103" s="22" t="s">
        <v>1</v>
      </c>
      <c r="D103" s="24" t="s">
        <v>131</v>
      </c>
      <c r="E103" s="22" t="s">
        <v>18</v>
      </c>
      <c r="F103" s="25" t="s">
        <v>130</v>
      </c>
      <c r="G103" s="24" t="s">
        <v>59</v>
      </c>
      <c r="H103" s="26" t="s">
        <v>2</v>
      </c>
      <c r="I103" s="26" t="s">
        <v>3</v>
      </c>
      <c r="J103" s="26" t="s">
        <v>49</v>
      </c>
      <c r="K103" s="27">
        <v>10</v>
      </c>
      <c r="L103" s="28">
        <v>4251.1099999999997</v>
      </c>
      <c r="M103" s="28">
        <f t="shared" ref="M103:M171" si="12">+L103*K103</f>
        <v>42511.1</v>
      </c>
      <c r="N103" s="60"/>
      <c r="O103" s="60"/>
      <c r="P103" s="60"/>
    </row>
    <row r="104" spans="1:16" s="29" customFormat="1" x14ac:dyDescent="0.2">
      <c r="A104" s="23" t="s">
        <v>0</v>
      </c>
      <c r="B104" s="23">
        <v>555</v>
      </c>
      <c r="C104" s="22" t="s">
        <v>1</v>
      </c>
      <c r="D104" s="24" t="s">
        <v>133</v>
      </c>
      <c r="E104" s="22" t="s">
        <v>18</v>
      </c>
      <c r="F104" s="25" t="s">
        <v>132</v>
      </c>
      <c r="G104" s="24" t="s">
        <v>60</v>
      </c>
      <c r="H104" s="26" t="s">
        <v>2</v>
      </c>
      <c r="I104" s="26" t="s">
        <v>3</v>
      </c>
      <c r="J104" s="26" t="s">
        <v>49</v>
      </c>
      <c r="K104" s="27">
        <v>10</v>
      </c>
      <c r="L104" s="28">
        <v>662.31</v>
      </c>
      <c r="M104" s="28">
        <f t="shared" si="12"/>
        <v>6623.0999999999995</v>
      </c>
      <c r="N104" s="62" t="s">
        <v>390</v>
      </c>
      <c r="O104" s="66">
        <v>43354</v>
      </c>
      <c r="P104" s="60">
        <v>1440</v>
      </c>
    </row>
    <row r="105" spans="1:16" s="29" customFormat="1" x14ac:dyDescent="0.25">
      <c r="A105" s="23" t="s">
        <v>0</v>
      </c>
      <c r="B105" s="23">
        <v>555</v>
      </c>
      <c r="C105" s="22" t="s">
        <v>1</v>
      </c>
      <c r="D105" s="24" t="s">
        <v>135</v>
      </c>
      <c r="E105" s="22" t="s">
        <v>18</v>
      </c>
      <c r="F105" s="25" t="s">
        <v>134</v>
      </c>
      <c r="G105" s="24" t="s">
        <v>61</v>
      </c>
      <c r="H105" s="26" t="s">
        <v>2</v>
      </c>
      <c r="I105" s="26" t="s">
        <v>3</v>
      </c>
      <c r="J105" s="26" t="s">
        <v>49</v>
      </c>
      <c r="K105" s="27">
        <v>1000</v>
      </c>
      <c r="L105" s="28">
        <v>326.67</v>
      </c>
      <c r="M105" s="28">
        <f t="shared" si="12"/>
        <v>326670</v>
      </c>
      <c r="N105" s="60"/>
      <c r="O105" s="60"/>
      <c r="P105" s="60"/>
    </row>
    <row r="106" spans="1:16" s="29" customFormat="1" x14ac:dyDescent="0.25">
      <c r="A106" s="23" t="s">
        <v>0</v>
      </c>
      <c r="B106" s="23">
        <v>555</v>
      </c>
      <c r="C106" s="22" t="s">
        <v>1</v>
      </c>
      <c r="D106" s="24" t="s">
        <v>136</v>
      </c>
      <c r="E106" s="22" t="s">
        <v>18</v>
      </c>
      <c r="F106" s="25" t="str">
        <f>[1]Hoja1!$D$1196</f>
        <v>29901-01900-080805</v>
      </c>
      <c r="G106" s="24" t="s">
        <v>62</v>
      </c>
      <c r="H106" s="26" t="s">
        <v>2</v>
      </c>
      <c r="I106" s="26" t="s">
        <v>3</v>
      </c>
      <c r="J106" s="26" t="s">
        <v>49</v>
      </c>
      <c r="K106" s="27">
        <v>1200</v>
      </c>
      <c r="L106" s="28">
        <v>6499.29</v>
      </c>
      <c r="M106" s="28">
        <f t="shared" si="12"/>
        <v>7799148</v>
      </c>
      <c r="N106" s="60"/>
      <c r="O106" s="60"/>
      <c r="P106" s="60"/>
    </row>
    <row r="107" spans="1:16" s="29" customFormat="1" x14ac:dyDescent="0.2">
      <c r="A107" s="23" t="s">
        <v>0</v>
      </c>
      <c r="B107" s="23">
        <v>555</v>
      </c>
      <c r="C107" s="22" t="s">
        <v>1</v>
      </c>
      <c r="D107" s="24" t="s">
        <v>138</v>
      </c>
      <c r="E107" s="22" t="s">
        <v>18</v>
      </c>
      <c r="F107" s="25" t="s">
        <v>137</v>
      </c>
      <c r="G107" s="24" t="s">
        <v>63</v>
      </c>
      <c r="H107" s="26" t="s">
        <v>247</v>
      </c>
      <c r="I107" s="26" t="s">
        <v>3</v>
      </c>
      <c r="J107" s="26" t="s">
        <v>49</v>
      </c>
      <c r="K107" s="27">
        <v>63</v>
      </c>
      <c r="L107" s="28">
        <v>1863.19</v>
      </c>
      <c r="M107" s="28">
        <f t="shared" si="12"/>
        <v>117380.97</v>
      </c>
      <c r="N107" s="62" t="s">
        <v>390</v>
      </c>
      <c r="O107" s="66">
        <v>43354</v>
      </c>
      <c r="P107" s="60">
        <v>12620</v>
      </c>
    </row>
    <row r="108" spans="1:16" s="29" customFormat="1" x14ac:dyDescent="0.25">
      <c r="A108" s="23" t="s">
        <v>0</v>
      </c>
      <c r="B108" s="23">
        <v>555</v>
      </c>
      <c r="C108" s="22" t="s">
        <v>1</v>
      </c>
      <c r="D108" s="24" t="s">
        <v>138</v>
      </c>
      <c r="E108" s="22" t="s">
        <v>18</v>
      </c>
      <c r="F108" s="25" t="s">
        <v>139</v>
      </c>
      <c r="G108" s="24" t="s">
        <v>64</v>
      </c>
      <c r="H108" s="26" t="s">
        <v>247</v>
      </c>
      <c r="I108" s="26" t="s">
        <v>3</v>
      </c>
      <c r="J108" s="26" t="s">
        <v>49</v>
      </c>
      <c r="K108" s="27">
        <v>60</v>
      </c>
      <c r="L108" s="28">
        <v>2097.41</v>
      </c>
      <c r="M108" s="28">
        <f t="shared" si="12"/>
        <v>125844.59999999999</v>
      </c>
      <c r="N108" s="60"/>
      <c r="O108" s="60"/>
      <c r="P108" s="60"/>
    </row>
    <row r="109" spans="1:16" s="29" customFormat="1" x14ac:dyDescent="0.25">
      <c r="A109" s="23" t="s">
        <v>0</v>
      </c>
      <c r="B109" s="23">
        <v>555</v>
      </c>
      <c r="C109" s="22" t="s">
        <v>1</v>
      </c>
      <c r="D109" s="24" t="s">
        <v>138</v>
      </c>
      <c r="E109" s="22" t="s">
        <v>18</v>
      </c>
      <c r="F109" s="25" t="s">
        <v>140</v>
      </c>
      <c r="G109" s="24" t="s">
        <v>65</v>
      </c>
      <c r="H109" s="26" t="s">
        <v>247</v>
      </c>
      <c r="I109" s="26" t="s">
        <v>3</v>
      </c>
      <c r="J109" s="26" t="s">
        <v>49</v>
      </c>
      <c r="K109" s="27">
        <v>60</v>
      </c>
      <c r="L109" s="28">
        <v>2673</v>
      </c>
      <c r="M109" s="28">
        <f t="shared" si="12"/>
        <v>160380</v>
      </c>
      <c r="N109" s="60"/>
      <c r="O109" s="60"/>
      <c r="P109" s="60"/>
    </row>
    <row r="110" spans="1:16" s="29" customFormat="1" x14ac:dyDescent="0.2">
      <c r="A110" s="23" t="s">
        <v>0</v>
      </c>
      <c r="B110" s="23">
        <v>555</v>
      </c>
      <c r="C110" s="22" t="s">
        <v>1</v>
      </c>
      <c r="D110" s="24" t="s">
        <v>138</v>
      </c>
      <c r="E110" s="22" t="s">
        <v>18</v>
      </c>
      <c r="F110" s="25" t="s">
        <v>141</v>
      </c>
      <c r="G110" s="24" t="s">
        <v>66</v>
      </c>
      <c r="H110" s="26" t="s">
        <v>247</v>
      </c>
      <c r="I110" s="26" t="s">
        <v>3</v>
      </c>
      <c r="J110" s="26" t="s">
        <v>49</v>
      </c>
      <c r="K110" s="27">
        <v>63</v>
      </c>
      <c r="L110" s="28">
        <v>2884</v>
      </c>
      <c r="M110" s="28">
        <f t="shared" si="12"/>
        <v>181692</v>
      </c>
      <c r="N110" s="62" t="s">
        <v>390</v>
      </c>
      <c r="O110" s="66">
        <v>43354</v>
      </c>
      <c r="P110" s="60">
        <v>9375</v>
      </c>
    </row>
    <row r="111" spans="1:16" s="29" customFormat="1" x14ac:dyDescent="0.25">
      <c r="A111" s="23" t="s">
        <v>0</v>
      </c>
      <c r="B111" s="23">
        <v>555</v>
      </c>
      <c r="C111" s="22" t="s">
        <v>1</v>
      </c>
      <c r="D111" s="24" t="s">
        <v>138</v>
      </c>
      <c r="E111" s="22" t="s">
        <v>18</v>
      </c>
      <c r="F111" s="25" t="s">
        <v>142</v>
      </c>
      <c r="G111" s="24" t="s">
        <v>67</v>
      </c>
      <c r="H111" s="26" t="s">
        <v>247</v>
      </c>
      <c r="I111" s="26" t="s">
        <v>3</v>
      </c>
      <c r="J111" s="26" t="s">
        <v>49</v>
      </c>
      <c r="K111" s="27">
        <v>60</v>
      </c>
      <c r="L111" s="28">
        <v>2097.41</v>
      </c>
      <c r="M111" s="28">
        <f t="shared" si="12"/>
        <v>125844.59999999999</v>
      </c>
      <c r="N111" s="60"/>
      <c r="O111" s="60"/>
      <c r="P111" s="60"/>
    </row>
    <row r="112" spans="1:16" s="29" customFormat="1" x14ac:dyDescent="0.2">
      <c r="A112" s="23" t="s">
        <v>0</v>
      </c>
      <c r="B112" s="23">
        <v>555</v>
      </c>
      <c r="C112" s="22" t="s">
        <v>1</v>
      </c>
      <c r="D112" s="24" t="s">
        <v>138</v>
      </c>
      <c r="E112" s="22" t="s">
        <v>18</v>
      </c>
      <c r="F112" s="25" t="s">
        <v>137</v>
      </c>
      <c r="G112" s="24" t="s">
        <v>68</v>
      </c>
      <c r="H112" s="26" t="s">
        <v>247</v>
      </c>
      <c r="I112" s="26" t="s">
        <v>3</v>
      </c>
      <c r="J112" s="26" t="s">
        <v>49</v>
      </c>
      <c r="K112" s="27">
        <v>63</v>
      </c>
      <c r="L112" s="28">
        <v>2884</v>
      </c>
      <c r="M112" s="28">
        <f t="shared" si="12"/>
        <v>181692</v>
      </c>
      <c r="N112" s="62" t="s">
        <v>390</v>
      </c>
      <c r="O112" s="66">
        <v>43354</v>
      </c>
      <c r="P112" s="60">
        <v>12780</v>
      </c>
    </row>
    <row r="113" spans="1:16" s="29" customFormat="1" x14ac:dyDescent="0.25">
      <c r="A113" s="23" t="s">
        <v>0</v>
      </c>
      <c r="B113" s="23">
        <v>555</v>
      </c>
      <c r="C113" s="22" t="s">
        <v>1</v>
      </c>
      <c r="D113" s="24" t="s">
        <v>138</v>
      </c>
      <c r="E113" s="22" t="s">
        <v>18</v>
      </c>
      <c r="F113" s="25" t="s">
        <v>143</v>
      </c>
      <c r="G113" s="24" t="s">
        <v>69</v>
      </c>
      <c r="H113" s="26" t="s">
        <v>247</v>
      </c>
      <c r="I113" s="26" t="s">
        <v>3</v>
      </c>
      <c r="J113" s="26" t="s">
        <v>49</v>
      </c>
      <c r="K113" s="27">
        <v>60</v>
      </c>
      <c r="L113" s="28">
        <v>2884</v>
      </c>
      <c r="M113" s="28">
        <f t="shared" si="12"/>
        <v>173040</v>
      </c>
      <c r="N113" s="60"/>
      <c r="O113" s="60"/>
      <c r="P113" s="60"/>
    </row>
    <row r="114" spans="1:16" s="29" customFormat="1" x14ac:dyDescent="0.25">
      <c r="A114" s="23" t="s">
        <v>0</v>
      </c>
      <c r="B114" s="23">
        <v>555</v>
      </c>
      <c r="C114" s="22" t="s">
        <v>1</v>
      </c>
      <c r="D114" s="24">
        <v>44111905</v>
      </c>
      <c r="E114" s="22" t="s">
        <v>18</v>
      </c>
      <c r="F114" s="25" t="s">
        <v>144</v>
      </c>
      <c r="G114" s="24" t="s">
        <v>70</v>
      </c>
      <c r="H114" s="26" t="s">
        <v>2</v>
      </c>
      <c r="I114" s="26" t="s">
        <v>3</v>
      </c>
      <c r="J114" s="26" t="s">
        <v>49</v>
      </c>
      <c r="K114" s="27">
        <v>2</v>
      </c>
      <c r="L114" s="28">
        <v>21845.200000000001</v>
      </c>
      <c r="M114" s="28">
        <f t="shared" si="12"/>
        <v>43690.400000000001</v>
      </c>
      <c r="N114" s="60"/>
      <c r="O114" s="60"/>
      <c r="P114" s="60"/>
    </row>
    <row r="115" spans="1:16" s="29" customFormat="1" x14ac:dyDescent="0.2">
      <c r="A115" s="23" t="s">
        <v>0</v>
      </c>
      <c r="B115" s="23">
        <v>555</v>
      </c>
      <c r="C115" s="22" t="s">
        <v>1</v>
      </c>
      <c r="D115" s="24">
        <v>44121705</v>
      </c>
      <c r="E115" s="22" t="s">
        <v>18</v>
      </c>
      <c r="F115" s="25" t="s">
        <v>145</v>
      </c>
      <c r="G115" s="24" t="s">
        <v>71</v>
      </c>
      <c r="H115" s="26" t="s">
        <v>2</v>
      </c>
      <c r="I115" s="26" t="s">
        <v>3</v>
      </c>
      <c r="J115" s="26" t="s">
        <v>49</v>
      </c>
      <c r="K115" s="27">
        <v>2</v>
      </c>
      <c r="L115" s="28">
        <v>4535</v>
      </c>
      <c r="M115" s="28">
        <f t="shared" ref="M115:M166" si="13">+L115*K115</f>
        <v>9070</v>
      </c>
      <c r="N115" s="62" t="s">
        <v>390</v>
      </c>
      <c r="O115" s="66">
        <v>43354</v>
      </c>
      <c r="P115" s="60">
        <v>7632</v>
      </c>
    </row>
    <row r="116" spans="1:16" s="29" customFormat="1" x14ac:dyDescent="0.25">
      <c r="A116" s="23" t="s">
        <v>0</v>
      </c>
      <c r="B116" s="23">
        <v>555</v>
      </c>
      <c r="C116" s="22" t="s">
        <v>1</v>
      </c>
      <c r="D116" s="24">
        <v>44121716</v>
      </c>
      <c r="E116" s="22" t="s">
        <v>18</v>
      </c>
      <c r="F116" s="25" t="s">
        <v>146</v>
      </c>
      <c r="G116" s="24" t="s">
        <v>72</v>
      </c>
      <c r="H116" s="26" t="s">
        <v>247</v>
      </c>
      <c r="I116" s="26" t="s">
        <v>3</v>
      </c>
      <c r="J116" s="26" t="s">
        <v>49</v>
      </c>
      <c r="K116" s="27">
        <v>60</v>
      </c>
      <c r="L116" s="28">
        <v>1984.08</v>
      </c>
      <c r="M116" s="28">
        <f t="shared" si="13"/>
        <v>119044.79999999999</v>
      </c>
      <c r="N116" s="60"/>
      <c r="O116" s="60"/>
      <c r="P116" s="60"/>
    </row>
    <row r="117" spans="1:16" s="29" customFormat="1" x14ac:dyDescent="0.25">
      <c r="A117" s="23" t="s">
        <v>0</v>
      </c>
      <c r="B117" s="23">
        <v>555</v>
      </c>
      <c r="C117" s="22" t="s">
        <v>1</v>
      </c>
      <c r="D117" s="24">
        <v>44121716</v>
      </c>
      <c r="E117" s="22" t="s">
        <v>18</v>
      </c>
      <c r="F117" s="25" t="s">
        <v>147</v>
      </c>
      <c r="G117" s="24" t="s">
        <v>73</v>
      </c>
      <c r="H117" s="26" t="s">
        <v>247</v>
      </c>
      <c r="I117" s="26" t="s">
        <v>3</v>
      </c>
      <c r="J117" s="26" t="s">
        <v>49</v>
      </c>
      <c r="K117" s="27">
        <v>30</v>
      </c>
      <c r="L117" s="28">
        <v>1641.68</v>
      </c>
      <c r="M117" s="28">
        <f t="shared" si="13"/>
        <v>49250.400000000001</v>
      </c>
      <c r="N117" s="60"/>
      <c r="O117" s="60"/>
      <c r="P117" s="60"/>
    </row>
    <row r="118" spans="1:16" s="29" customFormat="1" x14ac:dyDescent="0.25">
      <c r="A118" s="23" t="s">
        <v>0</v>
      </c>
      <c r="B118" s="23">
        <v>555</v>
      </c>
      <c r="C118" s="22" t="s">
        <v>1</v>
      </c>
      <c r="D118" s="24">
        <v>55101531</v>
      </c>
      <c r="E118" s="22" t="s">
        <v>74</v>
      </c>
      <c r="F118" s="25" t="s">
        <v>150</v>
      </c>
      <c r="G118" s="24" t="s">
        <v>75</v>
      </c>
      <c r="H118" s="26" t="s">
        <v>2</v>
      </c>
      <c r="I118" s="26" t="s">
        <v>3</v>
      </c>
      <c r="J118" s="26" t="s">
        <v>31</v>
      </c>
      <c r="K118" s="27">
        <v>10</v>
      </c>
      <c r="L118" s="28">
        <v>7150</v>
      </c>
      <c r="M118" s="28">
        <f t="shared" si="13"/>
        <v>71500</v>
      </c>
      <c r="N118" s="60"/>
      <c r="O118" s="60"/>
      <c r="P118" s="60"/>
    </row>
    <row r="119" spans="1:16" s="29" customFormat="1" x14ac:dyDescent="0.25">
      <c r="A119" s="23" t="s">
        <v>0</v>
      </c>
      <c r="B119" s="23">
        <v>555</v>
      </c>
      <c r="C119" s="22" t="s">
        <v>1</v>
      </c>
      <c r="D119" s="24" t="s">
        <v>149</v>
      </c>
      <c r="E119" s="22" t="s">
        <v>74</v>
      </c>
      <c r="F119" s="25" t="s">
        <v>148</v>
      </c>
      <c r="G119" s="24" t="s">
        <v>76</v>
      </c>
      <c r="H119" s="26" t="s">
        <v>2</v>
      </c>
      <c r="I119" s="26" t="s">
        <v>3</v>
      </c>
      <c r="J119" s="26" t="s">
        <v>31</v>
      </c>
      <c r="K119" s="27">
        <v>106</v>
      </c>
      <c r="L119" s="28">
        <v>796</v>
      </c>
      <c r="M119" s="28">
        <f t="shared" si="13"/>
        <v>84376</v>
      </c>
      <c r="N119" s="60"/>
      <c r="O119" s="60"/>
      <c r="P119" s="60"/>
    </row>
    <row r="120" spans="1:16" s="29" customFormat="1" x14ac:dyDescent="0.25">
      <c r="A120" s="23" t="s">
        <v>0</v>
      </c>
      <c r="B120" s="23">
        <v>555</v>
      </c>
      <c r="C120" s="22" t="s">
        <v>1</v>
      </c>
      <c r="D120" s="24" t="s">
        <v>149</v>
      </c>
      <c r="E120" s="22" t="s">
        <v>74</v>
      </c>
      <c r="F120" s="25" t="s">
        <v>151</v>
      </c>
      <c r="G120" s="24" t="s">
        <v>77</v>
      </c>
      <c r="H120" s="26" t="s">
        <v>2</v>
      </c>
      <c r="I120" s="26" t="s">
        <v>3</v>
      </c>
      <c r="J120" s="26" t="s">
        <v>31</v>
      </c>
      <c r="K120" s="27">
        <v>6</v>
      </c>
      <c r="L120" s="28">
        <v>834.31</v>
      </c>
      <c r="M120" s="28">
        <f t="shared" si="13"/>
        <v>5005.8599999999997</v>
      </c>
      <c r="N120" s="60"/>
      <c r="O120" s="60"/>
      <c r="P120" s="60"/>
    </row>
    <row r="121" spans="1:16" s="29" customFormat="1" x14ac:dyDescent="0.25">
      <c r="A121" s="23" t="s">
        <v>0</v>
      </c>
      <c r="B121" s="23">
        <v>555</v>
      </c>
      <c r="C121" s="22" t="s">
        <v>1</v>
      </c>
      <c r="D121" s="24" t="s">
        <v>153</v>
      </c>
      <c r="E121" s="22" t="s">
        <v>74</v>
      </c>
      <c r="F121" s="25" t="s">
        <v>152</v>
      </c>
      <c r="G121" s="24" t="s">
        <v>78</v>
      </c>
      <c r="H121" s="26" t="s">
        <v>248</v>
      </c>
      <c r="I121" s="26" t="s">
        <v>3</v>
      </c>
      <c r="J121" s="26" t="s">
        <v>31</v>
      </c>
      <c r="K121" s="27">
        <v>150</v>
      </c>
      <c r="L121" s="28">
        <v>3606.37</v>
      </c>
      <c r="M121" s="28">
        <f t="shared" si="13"/>
        <v>540955.5</v>
      </c>
      <c r="N121" s="60"/>
      <c r="O121" s="60"/>
      <c r="P121" s="60"/>
    </row>
    <row r="122" spans="1:16" s="29" customFormat="1" x14ac:dyDescent="0.25">
      <c r="A122" s="23" t="s">
        <v>0</v>
      </c>
      <c r="B122" s="23">
        <v>555</v>
      </c>
      <c r="C122" s="22" t="s">
        <v>1</v>
      </c>
      <c r="D122" s="24">
        <v>14111514</v>
      </c>
      <c r="E122" s="22" t="s">
        <v>74</v>
      </c>
      <c r="F122" s="25" t="s">
        <v>154</v>
      </c>
      <c r="G122" s="24" t="s">
        <v>79</v>
      </c>
      <c r="H122" s="26" t="s">
        <v>2</v>
      </c>
      <c r="I122" s="26" t="s">
        <v>3</v>
      </c>
      <c r="J122" s="26" t="s">
        <v>31</v>
      </c>
      <c r="K122" s="27">
        <v>100</v>
      </c>
      <c r="L122" s="28">
        <v>480</v>
      </c>
      <c r="M122" s="28">
        <f t="shared" si="13"/>
        <v>48000</v>
      </c>
      <c r="N122" s="60"/>
      <c r="O122" s="60"/>
      <c r="P122" s="60"/>
    </row>
    <row r="123" spans="1:16" s="29" customFormat="1" x14ac:dyDescent="0.25">
      <c r="A123" s="23" t="s">
        <v>0</v>
      </c>
      <c r="B123" s="23">
        <v>555</v>
      </c>
      <c r="C123" s="22" t="s">
        <v>1</v>
      </c>
      <c r="D123" s="24" t="s">
        <v>149</v>
      </c>
      <c r="E123" s="22" t="s">
        <v>74</v>
      </c>
      <c r="F123" s="25" t="s">
        <v>155</v>
      </c>
      <c r="G123" s="24" t="s">
        <v>80</v>
      </c>
      <c r="H123" s="26" t="s">
        <v>2</v>
      </c>
      <c r="I123" s="26" t="s">
        <v>3</v>
      </c>
      <c r="J123" s="26" t="s">
        <v>31</v>
      </c>
      <c r="K123" s="27">
        <v>36</v>
      </c>
      <c r="L123" s="28">
        <v>2118</v>
      </c>
      <c r="M123" s="28">
        <f t="shared" si="13"/>
        <v>76248</v>
      </c>
      <c r="N123" s="60"/>
      <c r="O123" s="60"/>
      <c r="P123" s="60"/>
    </row>
    <row r="124" spans="1:16" s="29" customFormat="1" x14ac:dyDescent="0.25">
      <c r="A124" s="23" t="s">
        <v>0</v>
      </c>
      <c r="B124" s="23">
        <v>555</v>
      </c>
      <c r="C124" s="22" t="s">
        <v>1</v>
      </c>
      <c r="D124" s="24">
        <v>44122011</v>
      </c>
      <c r="E124" s="22" t="s">
        <v>74</v>
      </c>
      <c r="F124" s="25" t="s">
        <v>156</v>
      </c>
      <c r="G124" s="24" t="s">
        <v>81</v>
      </c>
      <c r="H124" s="26" t="s">
        <v>2</v>
      </c>
      <c r="I124" s="26" t="s">
        <v>3</v>
      </c>
      <c r="J124" s="26" t="s">
        <v>31</v>
      </c>
      <c r="K124" s="27">
        <v>36</v>
      </c>
      <c r="L124" s="28">
        <v>2870</v>
      </c>
      <c r="M124" s="28">
        <f t="shared" si="13"/>
        <v>103320</v>
      </c>
      <c r="N124" s="60"/>
      <c r="O124" s="60"/>
      <c r="P124" s="60"/>
    </row>
    <row r="125" spans="1:16" s="29" customFormat="1" x14ac:dyDescent="0.25">
      <c r="A125" s="23" t="s">
        <v>0</v>
      </c>
      <c r="B125" s="23">
        <v>555</v>
      </c>
      <c r="C125" s="22" t="s">
        <v>1</v>
      </c>
      <c r="D125" s="24">
        <v>44122011</v>
      </c>
      <c r="E125" s="22" t="s">
        <v>74</v>
      </c>
      <c r="F125" s="25" t="s">
        <v>157</v>
      </c>
      <c r="G125" s="24" t="s">
        <v>158</v>
      </c>
      <c r="H125" s="26" t="s">
        <v>2</v>
      </c>
      <c r="I125" s="26" t="s">
        <v>3</v>
      </c>
      <c r="J125" s="26" t="s">
        <v>31</v>
      </c>
      <c r="K125" s="27">
        <v>66</v>
      </c>
      <c r="L125" s="28">
        <v>2959.64</v>
      </c>
      <c r="M125" s="28">
        <f t="shared" si="13"/>
        <v>195336.24</v>
      </c>
      <c r="N125" s="60"/>
      <c r="O125" s="60"/>
      <c r="P125" s="60"/>
    </row>
    <row r="126" spans="1:16" s="29" customFormat="1" x14ac:dyDescent="0.25">
      <c r="A126" s="23" t="s">
        <v>0</v>
      </c>
      <c r="B126" s="23">
        <v>555</v>
      </c>
      <c r="C126" s="22" t="s">
        <v>1</v>
      </c>
      <c r="D126" s="24">
        <v>44122011</v>
      </c>
      <c r="E126" s="22" t="s">
        <v>74</v>
      </c>
      <c r="F126" s="25" t="s">
        <v>156</v>
      </c>
      <c r="G126" s="24" t="s">
        <v>82</v>
      </c>
      <c r="H126" s="26" t="s">
        <v>2</v>
      </c>
      <c r="I126" s="26" t="s">
        <v>3</v>
      </c>
      <c r="J126" s="26" t="s">
        <v>31</v>
      </c>
      <c r="K126" s="27">
        <v>56</v>
      </c>
      <c r="L126" s="28">
        <v>2420</v>
      </c>
      <c r="M126" s="28">
        <f t="shared" si="13"/>
        <v>135520</v>
      </c>
      <c r="N126" s="60"/>
      <c r="O126" s="60"/>
      <c r="P126" s="60"/>
    </row>
    <row r="127" spans="1:16" s="29" customFormat="1" x14ac:dyDescent="0.25">
      <c r="A127" s="23" t="s">
        <v>0</v>
      </c>
      <c r="B127" s="23">
        <v>555</v>
      </c>
      <c r="C127" s="22" t="s">
        <v>1</v>
      </c>
      <c r="D127" s="24">
        <v>44122011</v>
      </c>
      <c r="E127" s="22" t="s">
        <v>74</v>
      </c>
      <c r="F127" s="25" t="s">
        <v>157</v>
      </c>
      <c r="G127" s="24" t="s">
        <v>83</v>
      </c>
      <c r="H127" s="26" t="s">
        <v>2</v>
      </c>
      <c r="I127" s="26" t="s">
        <v>3</v>
      </c>
      <c r="J127" s="26" t="s">
        <v>31</v>
      </c>
      <c r="K127" s="27">
        <v>61</v>
      </c>
      <c r="L127" s="28">
        <v>4188.07</v>
      </c>
      <c r="M127" s="28">
        <f t="shared" si="13"/>
        <v>255472.27</v>
      </c>
      <c r="N127" s="60"/>
      <c r="O127" s="60"/>
      <c r="P127" s="60"/>
    </row>
    <row r="128" spans="1:16" s="29" customFormat="1" x14ac:dyDescent="0.25">
      <c r="A128" s="23" t="s">
        <v>0</v>
      </c>
      <c r="B128" s="23">
        <v>555</v>
      </c>
      <c r="C128" s="22" t="s">
        <v>1</v>
      </c>
      <c r="D128" s="24">
        <v>55101531</v>
      </c>
      <c r="E128" s="22" t="s">
        <v>74</v>
      </c>
      <c r="F128" s="25" t="s">
        <v>150</v>
      </c>
      <c r="G128" s="24" t="s">
        <v>75</v>
      </c>
      <c r="H128" s="26" t="s">
        <v>2</v>
      </c>
      <c r="I128" s="26" t="s">
        <v>3</v>
      </c>
      <c r="J128" s="26" t="s">
        <v>31</v>
      </c>
      <c r="K128" s="27">
        <v>15</v>
      </c>
      <c r="L128" s="28">
        <v>13500</v>
      </c>
      <c r="M128" s="28">
        <f t="shared" si="13"/>
        <v>202500</v>
      </c>
      <c r="N128" s="60"/>
      <c r="O128" s="60"/>
      <c r="P128" s="60"/>
    </row>
    <row r="129" spans="1:16" s="29" customFormat="1" x14ac:dyDescent="0.25">
      <c r="A129" s="23" t="s">
        <v>0</v>
      </c>
      <c r="B129" s="23">
        <v>555</v>
      </c>
      <c r="C129" s="22" t="s">
        <v>1</v>
      </c>
      <c r="D129" s="24" t="s">
        <v>160</v>
      </c>
      <c r="E129" s="22" t="s">
        <v>74</v>
      </c>
      <c r="F129" s="25" t="s">
        <v>159</v>
      </c>
      <c r="G129" s="24" t="s">
        <v>84</v>
      </c>
      <c r="H129" s="26" t="s">
        <v>2</v>
      </c>
      <c r="I129" s="26" t="s">
        <v>3</v>
      </c>
      <c r="J129" s="26" t="s">
        <v>31</v>
      </c>
      <c r="K129" s="27">
        <v>18</v>
      </c>
      <c r="L129" s="28">
        <v>1142</v>
      </c>
      <c r="M129" s="28">
        <f t="shared" si="13"/>
        <v>20556</v>
      </c>
      <c r="N129" s="60"/>
      <c r="O129" s="60"/>
      <c r="P129" s="60"/>
    </row>
    <row r="130" spans="1:16" s="29" customFormat="1" x14ac:dyDescent="0.25">
      <c r="A130" s="23" t="s">
        <v>0</v>
      </c>
      <c r="B130" s="23">
        <v>555</v>
      </c>
      <c r="C130" s="22" t="s">
        <v>1</v>
      </c>
      <c r="D130" s="24">
        <v>14111507</v>
      </c>
      <c r="E130" s="22" t="s">
        <v>74</v>
      </c>
      <c r="F130" s="25" t="s">
        <v>168</v>
      </c>
      <c r="G130" s="24" t="s">
        <v>85</v>
      </c>
      <c r="H130" s="26" t="s">
        <v>2</v>
      </c>
      <c r="I130" s="26" t="s">
        <v>3</v>
      </c>
      <c r="J130" s="26" t="s">
        <v>31</v>
      </c>
      <c r="K130" s="27">
        <v>200</v>
      </c>
      <c r="L130" s="28">
        <v>2750</v>
      </c>
      <c r="M130" s="28">
        <f t="shared" si="13"/>
        <v>550000</v>
      </c>
      <c r="N130" s="60"/>
      <c r="O130" s="60"/>
      <c r="P130" s="60"/>
    </row>
    <row r="131" spans="1:16" s="29" customFormat="1" x14ac:dyDescent="0.25">
      <c r="A131" s="23" t="s">
        <v>0</v>
      </c>
      <c r="B131" s="23">
        <v>555</v>
      </c>
      <c r="C131" s="22" t="s">
        <v>1</v>
      </c>
      <c r="D131" s="24">
        <v>44121506</v>
      </c>
      <c r="E131" s="22" t="s">
        <v>74</v>
      </c>
      <c r="F131" s="25" t="s">
        <v>217</v>
      </c>
      <c r="G131" s="24" t="s">
        <v>86</v>
      </c>
      <c r="H131" s="26" t="s">
        <v>248</v>
      </c>
      <c r="I131" s="26" t="s">
        <v>3</v>
      </c>
      <c r="J131" s="26" t="s">
        <v>31</v>
      </c>
      <c r="K131" s="27">
        <v>240</v>
      </c>
      <c r="L131" s="28">
        <v>2530</v>
      </c>
      <c r="M131" s="28">
        <f t="shared" si="13"/>
        <v>607200</v>
      </c>
      <c r="N131" s="60"/>
      <c r="O131" s="60"/>
      <c r="P131" s="60"/>
    </row>
    <row r="132" spans="1:16" s="29" customFormat="1" x14ac:dyDescent="0.25">
      <c r="A132" s="23" t="s">
        <v>0</v>
      </c>
      <c r="B132" s="23">
        <v>555</v>
      </c>
      <c r="C132" s="22" t="s">
        <v>1</v>
      </c>
      <c r="D132" s="24">
        <v>44121506</v>
      </c>
      <c r="E132" s="22" t="s">
        <v>74</v>
      </c>
      <c r="F132" s="25" t="s">
        <v>164</v>
      </c>
      <c r="G132" s="24" t="s">
        <v>87</v>
      </c>
      <c r="H132" s="26" t="s">
        <v>248</v>
      </c>
      <c r="I132" s="26" t="s">
        <v>3</v>
      </c>
      <c r="J132" s="26" t="s">
        <v>31</v>
      </c>
      <c r="K132" s="27">
        <v>240</v>
      </c>
      <c r="L132" s="28">
        <v>1732</v>
      </c>
      <c r="M132" s="28">
        <f t="shared" si="13"/>
        <v>415680</v>
      </c>
      <c r="N132" s="60"/>
      <c r="O132" s="60"/>
      <c r="P132" s="60"/>
    </row>
    <row r="133" spans="1:16" s="29" customFormat="1" x14ac:dyDescent="0.25">
      <c r="A133" s="23" t="s">
        <v>0</v>
      </c>
      <c r="B133" s="23">
        <v>555</v>
      </c>
      <c r="C133" s="22" t="s">
        <v>1</v>
      </c>
      <c r="D133" s="24">
        <v>44121506</v>
      </c>
      <c r="E133" s="22" t="s">
        <v>74</v>
      </c>
      <c r="F133" s="25" t="s">
        <v>165</v>
      </c>
      <c r="G133" s="24" t="s">
        <v>88</v>
      </c>
      <c r="H133" s="26" t="s">
        <v>248</v>
      </c>
      <c r="I133" s="26" t="s">
        <v>3</v>
      </c>
      <c r="J133" s="26" t="s">
        <v>31</v>
      </c>
      <c r="K133" s="27">
        <v>240</v>
      </c>
      <c r="L133" s="28">
        <v>2170.58</v>
      </c>
      <c r="M133" s="28">
        <f t="shared" si="13"/>
        <v>520939.19999999995</v>
      </c>
      <c r="N133" s="60"/>
      <c r="O133" s="60"/>
      <c r="P133" s="60"/>
    </row>
    <row r="134" spans="1:16" s="29" customFormat="1" x14ac:dyDescent="0.25">
      <c r="A134" s="23" t="s">
        <v>0</v>
      </c>
      <c r="B134" s="23">
        <v>555</v>
      </c>
      <c r="C134" s="22" t="s">
        <v>1</v>
      </c>
      <c r="D134" s="24" t="s">
        <v>162</v>
      </c>
      <c r="E134" s="22" t="s">
        <v>74</v>
      </c>
      <c r="F134" s="25" t="s">
        <v>163</v>
      </c>
      <c r="G134" s="24" t="s">
        <v>249</v>
      </c>
      <c r="H134" s="26" t="s">
        <v>248</v>
      </c>
      <c r="I134" s="26" t="s">
        <v>3</v>
      </c>
      <c r="J134" s="26" t="s">
        <v>31</v>
      </c>
      <c r="K134" s="27">
        <v>254</v>
      </c>
      <c r="L134" s="28">
        <v>1963</v>
      </c>
      <c r="M134" s="28">
        <f t="shared" si="13"/>
        <v>498602</v>
      </c>
      <c r="N134" s="60"/>
      <c r="O134" s="60"/>
      <c r="P134" s="60"/>
    </row>
    <row r="135" spans="1:16" s="29" customFormat="1" x14ac:dyDescent="0.25">
      <c r="A135" s="23" t="s">
        <v>0</v>
      </c>
      <c r="B135" s="23">
        <v>555</v>
      </c>
      <c r="C135" s="22" t="s">
        <v>1</v>
      </c>
      <c r="D135" s="24">
        <v>44121506</v>
      </c>
      <c r="E135" s="22" t="s">
        <v>74</v>
      </c>
      <c r="F135" s="25" t="s">
        <v>165</v>
      </c>
      <c r="G135" s="24" t="s">
        <v>250</v>
      </c>
      <c r="H135" s="26" t="s">
        <v>248</v>
      </c>
      <c r="I135" s="26" t="s">
        <v>3</v>
      </c>
      <c r="J135" s="26" t="s">
        <v>31</v>
      </c>
      <c r="K135" s="27">
        <v>240</v>
      </c>
      <c r="L135" s="28">
        <v>2305</v>
      </c>
      <c r="M135" s="28">
        <f t="shared" si="13"/>
        <v>553200</v>
      </c>
      <c r="N135" s="60"/>
      <c r="O135" s="60"/>
      <c r="P135" s="60"/>
    </row>
    <row r="136" spans="1:16" s="29" customFormat="1" x14ac:dyDescent="0.25">
      <c r="A136" s="23" t="s">
        <v>0</v>
      </c>
      <c r="B136" s="23">
        <v>555</v>
      </c>
      <c r="C136" s="22" t="s">
        <v>1</v>
      </c>
      <c r="D136" s="24" t="s">
        <v>162</v>
      </c>
      <c r="E136" s="22" t="s">
        <v>74</v>
      </c>
      <c r="F136" s="25" t="s">
        <v>161</v>
      </c>
      <c r="G136" s="24" t="s">
        <v>251</v>
      </c>
      <c r="H136" s="26" t="s">
        <v>248</v>
      </c>
      <c r="I136" s="26" t="s">
        <v>3</v>
      </c>
      <c r="J136" s="26" t="s">
        <v>31</v>
      </c>
      <c r="K136" s="27">
        <v>240</v>
      </c>
      <c r="L136" s="28">
        <v>4550</v>
      </c>
      <c r="M136" s="28">
        <f t="shared" si="13"/>
        <v>1092000</v>
      </c>
      <c r="N136" s="60"/>
      <c r="O136" s="60"/>
      <c r="P136" s="60"/>
    </row>
    <row r="137" spans="1:16" s="29" customFormat="1" x14ac:dyDescent="0.25">
      <c r="A137" s="23" t="s">
        <v>0</v>
      </c>
      <c r="B137" s="23">
        <v>555</v>
      </c>
      <c r="C137" s="22" t="s">
        <v>1</v>
      </c>
      <c r="D137" s="24">
        <v>82111904</v>
      </c>
      <c r="E137" s="22" t="s">
        <v>74</v>
      </c>
      <c r="F137" s="25" t="s">
        <v>166</v>
      </c>
      <c r="G137" s="24" t="s">
        <v>89</v>
      </c>
      <c r="H137" s="26" t="s">
        <v>2</v>
      </c>
      <c r="I137" s="26" t="s">
        <v>3</v>
      </c>
      <c r="J137" s="26" t="s">
        <v>31</v>
      </c>
      <c r="K137" s="27">
        <v>2</v>
      </c>
      <c r="L137" s="28">
        <v>108800</v>
      </c>
      <c r="M137" s="28">
        <f t="shared" si="13"/>
        <v>217600</v>
      </c>
      <c r="N137" s="60"/>
      <c r="O137" s="60"/>
      <c r="P137" s="60"/>
    </row>
    <row r="138" spans="1:16" s="29" customFormat="1" x14ac:dyDescent="0.25">
      <c r="A138" s="23" t="s">
        <v>0</v>
      </c>
      <c r="B138" s="23">
        <v>555</v>
      </c>
      <c r="C138" s="22" t="s">
        <v>1</v>
      </c>
      <c r="D138" s="24">
        <v>82111904</v>
      </c>
      <c r="E138" s="22" t="s">
        <v>74</v>
      </c>
      <c r="F138" s="25" t="s">
        <v>166</v>
      </c>
      <c r="G138" s="24" t="s">
        <v>90</v>
      </c>
      <c r="H138" s="26" t="s">
        <v>2</v>
      </c>
      <c r="I138" s="26" t="s">
        <v>3</v>
      </c>
      <c r="J138" s="26" t="s">
        <v>31</v>
      </c>
      <c r="K138" s="27">
        <v>1</v>
      </c>
      <c r="L138" s="28">
        <v>137500</v>
      </c>
      <c r="M138" s="28">
        <f t="shared" si="13"/>
        <v>137500</v>
      </c>
      <c r="N138" s="60"/>
      <c r="O138" s="60"/>
      <c r="P138" s="60"/>
    </row>
    <row r="139" spans="1:16" s="29" customFormat="1" x14ac:dyDescent="0.25">
      <c r="A139" s="23" t="s">
        <v>0</v>
      </c>
      <c r="B139" s="23">
        <v>555</v>
      </c>
      <c r="C139" s="22" t="s">
        <v>1</v>
      </c>
      <c r="D139" s="24">
        <v>82111904</v>
      </c>
      <c r="E139" s="22" t="s">
        <v>74</v>
      </c>
      <c r="F139" s="25" t="s">
        <v>166</v>
      </c>
      <c r="G139" s="24" t="s">
        <v>91</v>
      </c>
      <c r="H139" s="26" t="s">
        <v>2</v>
      </c>
      <c r="I139" s="26" t="s">
        <v>3</v>
      </c>
      <c r="J139" s="26" t="s">
        <v>31</v>
      </c>
      <c r="K139" s="27">
        <v>1</v>
      </c>
      <c r="L139" s="28">
        <v>66000</v>
      </c>
      <c r="M139" s="28">
        <f t="shared" si="13"/>
        <v>66000</v>
      </c>
      <c r="N139" s="60"/>
      <c r="O139" s="60"/>
      <c r="P139" s="60"/>
    </row>
    <row r="140" spans="1:16" s="29" customFormat="1" x14ac:dyDescent="0.25">
      <c r="A140" s="23" t="s">
        <v>0</v>
      </c>
      <c r="B140" s="23">
        <v>555</v>
      </c>
      <c r="C140" s="22" t="s">
        <v>1</v>
      </c>
      <c r="D140" s="24">
        <v>82111904</v>
      </c>
      <c r="E140" s="22" t="s">
        <v>74</v>
      </c>
      <c r="F140" s="25" t="s">
        <v>166</v>
      </c>
      <c r="G140" s="24" t="s">
        <v>92</v>
      </c>
      <c r="H140" s="26" t="s">
        <v>2</v>
      </c>
      <c r="I140" s="26" t="s">
        <v>3</v>
      </c>
      <c r="J140" s="26" t="s">
        <v>31</v>
      </c>
      <c r="K140" s="27">
        <v>8</v>
      </c>
      <c r="L140" s="28">
        <v>88400</v>
      </c>
      <c r="M140" s="28">
        <f t="shared" si="13"/>
        <v>707200</v>
      </c>
      <c r="N140" s="60"/>
      <c r="O140" s="60"/>
      <c r="P140" s="60"/>
    </row>
    <row r="141" spans="1:16" s="29" customFormat="1" x14ac:dyDescent="0.25">
      <c r="A141" s="23" t="s">
        <v>0</v>
      </c>
      <c r="B141" s="23">
        <v>555</v>
      </c>
      <c r="C141" s="22" t="s">
        <v>1</v>
      </c>
      <c r="D141" s="24">
        <v>55121606</v>
      </c>
      <c r="E141" s="22" t="s">
        <v>74</v>
      </c>
      <c r="F141" s="25" t="s">
        <v>167</v>
      </c>
      <c r="G141" s="24" t="s">
        <v>93</v>
      </c>
      <c r="H141" s="26" t="s">
        <v>2</v>
      </c>
      <c r="I141" s="26" t="s">
        <v>3</v>
      </c>
      <c r="J141" s="26" t="s">
        <v>31</v>
      </c>
      <c r="K141" s="27">
        <v>2</v>
      </c>
      <c r="L141" s="28">
        <v>16791</v>
      </c>
      <c r="M141" s="28">
        <f t="shared" si="13"/>
        <v>33582</v>
      </c>
      <c r="N141" s="60"/>
      <c r="O141" s="60"/>
      <c r="P141" s="60"/>
    </row>
    <row r="142" spans="1:16" s="29" customFormat="1" x14ac:dyDescent="0.25">
      <c r="A142" s="23" t="s">
        <v>0</v>
      </c>
      <c r="B142" s="23">
        <v>555</v>
      </c>
      <c r="C142" s="22" t="s">
        <v>1</v>
      </c>
      <c r="D142" s="24" t="s">
        <v>169</v>
      </c>
      <c r="E142" s="22" t="s">
        <v>96</v>
      </c>
      <c r="F142" s="25" t="s">
        <v>218</v>
      </c>
      <c r="G142" s="24" t="s">
        <v>94</v>
      </c>
      <c r="H142" s="26" t="s">
        <v>2</v>
      </c>
      <c r="I142" s="26" t="s">
        <v>3</v>
      </c>
      <c r="J142" s="26" t="s">
        <v>31</v>
      </c>
      <c r="K142" s="27">
        <v>60</v>
      </c>
      <c r="L142" s="28">
        <v>330</v>
      </c>
      <c r="M142" s="28">
        <f t="shared" si="13"/>
        <v>19800</v>
      </c>
      <c r="N142" s="60"/>
      <c r="O142" s="60"/>
      <c r="P142" s="60"/>
    </row>
    <row r="143" spans="1:16" s="29" customFormat="1" ht="12" customHeight="1" x14ac:dyDescent="0.25">
      <c r="A143" s="23" t="s">
        <v>0</v>
      </c>
      <c r="B143" s="23">
        <v>555</v>
      </c>
      <c r="C143" s="22" t="s">
        <v>1</v>
      </c>
      <c r="D143" s="24" t="s">
        <v>169</v>
      </c>
      <c r="E143" s="22" t="s">
        <v>96</v>
      </c>
      <c r="F143" s="25" t="s">
        <v>218</v>
      </c>
      <c r="G143" s="24" t="s">
        <v>95</v>
      </c>
      <c r="H143" s="26" t="s">
        <v>2</v>
      </c>
      <c r="I143" s="26" t="s">
        <v>3</v>
      </c>
      <c r="J143" s="26" t="s">
        <v>31</v>
      </c>
      <c r="K143" s="27">
        <v>60</v>
      </c>
      <c r="L143" s="28">
        <v>335</v>
      </c>
      <c r="M143" s="28">
        <f t="shared" si="13"/>
        <v>20100</v>
      </c>
      <c r="N143" s="60"/>
      <c r="O143" s="60"/>
      <c r="P143" s="60"/>
    </row>
    <row r="144" spans="1:16" s="29" customFormat="1" x14ac:dyDescent="0.25">
      <c r="A144" s="23" t="s">
        <v>0</v>
      </c>
      <c r="B144" s="23">
        <v>555</v>
      </c>
      <c r="C144" s="22" t="s">
        <v>1</v>
      </c>
      <c r="D144" s="31" t="s">
        <v>285</v>
      </c>
      <c r="E144" s="22" t="s">
        <v>119</v>
      </c>
      <c r="F144" s="25" t="s">
        <v>219</v>
      </c>
      <c r="G144" s="24" t="s">
        <v>120</v>
      </c>
      <c r="H144" s="26" t="s">
        <v>2</v>
      </c>
      <c r="I144" s="26" t="s">
        <v>214</v>
      </c>
      <c r="J144" s="26" t="s">
        <v>19</v>
      </c>
      <c r="K144" s="27">
        <v>5</v>
      </c>
      <c r="L144" s="28">
        <v>20000000</v>
      </c>
      <c r="M144" s="28">
        <f t="shared" si="13"/>
        <v>100000000</v>
      </c>
      <c r="N144" s="60"/>
      <c r="O144" s="60"/>
      <c r="P144" s="60"/>
    </row>
    <row r="145" spans="1:16" s="29" customFormat="1" x14ac:dyDescent="0.25">
      <c r="A145" s="23" t="s">
        <v>0</v>
      </c>
      <c r="B145" s="23">
        <v>555</v>
      </c>
      <c r="C145" s="22" t="s">
        <v>1</v>
      </c>
      <c r="D145" s="24">
        <v>43223108</v>
      </c>
      <c r="E145" s="22" t="s">
        <v>118</v>
      </c>
      <c r="F145" s="25" t="s">
        <v>212</v>
      </c>
      <c r="G145" s="24" t="s">
        <v>252</v>
      </c>
      <c r="H145" s="26" t="s">
        <v>2</v>
      </c>
      <c r="I145" s="26" t="s">
        <v>214</v>
      </c>
      <c r="J145" s="26" t="s">
        <v>19</v>
      </c>
      <c r="K145" s="27">
        <v>1</v>
      </c>
      <c r="L145" s="28">
        <v>50000000</v>
      </c>
      <c r="M145" s="28">
        <f t="shared" si="13"/>
        <v>50000000</v>
      </c>
      <c r="N145" s="60"/>
      <c r="O145" s="60"/>
      <c r="P145" s="60"/>
    </row>
    <row r="146" spans="1:16" s="29" customFormat="1" x14ac:dyDescent="0.25">
      <c r="A146" s="23" t="s">
        <v>0</v>
      </c>
      <c r="B146" s="23">
        <v>555</v>
      </c>
      <c r="C146" s="22" t="s">
        <v>1</v>
      </c>
      <c r="D146" s="24" t="s">
        <v>171</v>
      </c>
      <c r="E146" s="22" t="s">
        <v>118</v>
      </c>
      <c r="F146" s="25" t="s">
        <v>173</v>
      </c>
      <c r="G146" s="24" t="s">
        <v>172</v>
      </c>
      <c r="H146" s="26" t="s">
        <v>2</v>
      </c>
      <c r="I146" s="26" t="s">
        <v>214</v>
      </c>
      <c r="J146" s="26" t="s">
        <v>19</v>
      </c>
      <c r="K146" s="27">
        <v>7</v>
      </c>
      <c r="L146" s="28">
        <v>698642</v>
      </c>
      <c r="M146" s="28">
        <f t="shared" si="13"/>
        <v>4890494</v>
      </c>
      <c r="N146" s="60"/>
      <c r="O146" s="60"/>
      <c r="P146" s="60"/>
    </row>
    <row r="147" spans="1:16" s="29" customFormat="1" x14ac:dyDescent="0.25">
      <c r="A147" s="23" t="s">
        <v>0</v>
      </c>
      <c r="B147" s="23">
        <v>555</v>
      </c>
      <c r="C147" s="22" t="s">
        <v>1</v>
      </c>
      <c r="D147" s="24" t="s">
        <v>175</v>
      </c>
      <c r="E147" s="22" t="s">
        <v>118</v>
      </c>
      <c r="F147" s="25" t="s">
        <v>181</v>
      </c>
      <c r="G147" s="24" t="s">
        <v>113</v>
      </c>
      <c r="H147" s="26" t="s">
        <v>2</v>
      </c>
      <c r="I147" s="26" t="s">
        <v>214</v>
      </c>
      <c r="J147" s="26" t="s">
        <v>19</v>
      </c>
      <c r="K147" s="27">
        <v>5</v>
      </c>
      <c r="L147" s="28">
        <v>26000</v>
      </c>
      <c r="M147" s="28">
        <f t="shared" si="13"/>
        <v>130000</v>
      </c>
      <c r="N147" s="60"/>
      <c r="O147" s="60"/>
      <c r="P147" s="60"/>
    </row>
    <row r="148" spans="1:16" s="29" customFormat="1" x14ac:dyDescent="0.25">
      <c r="A148" s="23" t="s">
        <v>0</v>
      </c>
      <c r="B148" s="23">
        <v>555</v>
      </c>
      <c r="C148" s="22" t="s">
        <v>1</v>
      </c>
      <c r="D148" s="24" t="s">
        <v>175</v>
      </c>
      <c r="E148" s="22" t="s">
        <v>118</v>
      </c>
      <c r="F148" s="25" t="s">
        <v>174</v>
      </c>
      <c r="G148" s="24" t="s">
        <v>114</v>
      </c>
      <c r="H148" s="26" t="s">
        <v>2</v>
      </c>
      <c r="I148" s="26" t="s">
        <v>214</v>
      </c>
      <c r="J148" s="26" t="s">
        <v>19</v>
      </c>
      <c r="K148" s="27">
        <v>38</v>
      </c>
      <c r="L148" s="28">
        <v>17848</v>
      </c>
      <c r="M148" s="28">
        <f t="shared" si="13"/>
        <v>678224</v>
      </c>
      <c r="N148" s="60"/>
      <c r="O148" s="60"/>
      <c r="P148" s="60"/>
    </row>
    <row r="149" spans="1:16" s="29" customFormat="1" x14ac:dyDescent="0.25">
      <c r="A149" s="23" t="s">
        <v>0</v>
      </c>
      <c r="B149" s="23">
        <v>555</v>
      </c>
      <c r="C149" s="22" t="s">
        <v>1</v>
      </c>
      <c r="D149" s="24" t="s">
        <v>177</v>
      </c>
      <c r="E149" s="22" t="s">
        <v>118</v>
      </c>
      <c r="F149" s="25" t="s">
        <v>176</v>
      </c>
      <c r="G149" s="24" t="s">
        <v>115</v>
      </c>
      <c r="H149" s="26" t="s">
        <v>2</v>
      </c>
      <c r="I149" s="26" t="s">
        <v>214</v>
      </c>
      <c r="J149" s="26" t="s">
        <v>19</v>
      </c>
      <c r="K149" s="27">
        <v>3</v>
      </c>
      <c r="L149" s="28">
        <v>461593</v>
      </c>
      <c r="M149" s="28">
        <f t="shared" si="13"/>
        <v>1384779</v>
      </c>
      <c r="N149" s="60"/>
      <c r="O149" s="60"/>
      <c r="P149" s="60"/>
    </row>
    <row r="150" spans="1:16" s="29" customFormat="1" x14ac:dyDescent="0.25">
      <c r="A150" s="23" t="s">
        <v>0</v>
      </c>
      <c r="B150" s="23">
        <v>555</v>
      </c>
      <c r="C150" s="22" t="s">
        <v>1</v>
      </c>
      <c r="D150" s="24" t="s">
        <v>179</v>
      </c>
      <c r="E150" s="22" t="s">
        <v>118</v>
      </c>
      <c r="F150" s="25" t="s">
        <v>178</v>
      </c>
      <c r="G150" s="24" t="s">
        <v>180</v>
      </c>
      <c r="H150" s="26" t="s">
        <v>2</v>
      </c>
      <c r="I150" s="26" t="s">
        <v>214</v>
      </c>
      <c r="J150" s="26" t="s">
        <v>19</v>
      </c>
      <c r="K150" s="27">
        <v>9</v>
      </c>
      <c r="L150" s="28">
        <v>190000</v>
      </c>
      <c r="M150" s="28">
        <f t="shared" si="13"/>
        <v>1710000</v>
      </c>
      <c r="N150" s="60"/>
      <c r="O150" s="60"/>
      <c r="P150" s="60"/>
    </row>
    <row r="151" spans="1:16" s="29" customFormat="1" x14ac:dyDescent="0.25">
      <c r="A151" s="23" t="s">
        <v>0</v>
      </c>
      <c r="B151" s="23">
        <v>555</v>
      </c>
      <c r="C151" s="22" t="s">
        <v>1</v>
      </c>
      <c r="D151" s="24" t="s">
        <v>171</v>
      </c>
      <c r="E151" s="22" t="s">
        <v>118</v>
      </c>
      <c r="F151" s="25" t="s">
        <v>173</v>
      </c>
      <c r="G151" s="24" t="s">
        <v>116</v>
      </c>
      <c r="H151" s="26" t="s">
        <v>2</v>
      </c>
      <c r="I151" s="26" t="s">
        <v>214</v>
      </c>
      <c r="J151" s="26" t="s">
        <v>19</v>
      </c>
      <c r="K151" s="27">
        <v>2</v>
      </c>
      <c r="L151" s="28">
        <v>650000</v>
      </c>
      <c r="M151" s="28">
        <f t="shared" si="13"/>
        <v>1300000</v>
      </c>
      <c r="N151" s="60"/>
      <c r="O151" s="60"/>
      <c r="P151" s="60"/>
    </row>
    <row r="152" spans="1:16" s="29" customFormat="1" x14ac:dyDescent="0.25">
      <c r="A152" s="23" t="s">
        <v>0</v>
      </c>
      <c r="B152" s="23">
        <v>555</v>
      </c>
      <c r="C152" s="22" t="s">
        <v>1</v>
      </c>
      <c r="D152" s="24" t="s">
        <v>171</v>
      </c>
      <c r="E152" s="22" t="s">
        <v>118</v>
      </c>
      <c r="F152" s="25" t="s">
        <v>173</v>
      </c>
      <c r="G152" s="24" t="s">
        <v>117</v>
      </c>
      <c r="H152" s="26" t="s">
        <v>2</v>
      </c>
      <c r="I152" s="26" t="s">
        <v>214</v>
      </c>
      <c r="J152" s="26" t="s">
        <v>19</v>
      </c>
      <c r="K152" s="27">
        <v>5</v>
      </c>
      <c r="L152" s="28">
        <v>450000</v>
      </c>
      <c r="M152" s="28">
        <f t="shared" si="13"/>
        <v>2250000</v>
      </c>
      <c r="N152" s="60"/>
      <c r="O152" s="60"/>
      <c r="P152" s="60"/>
    </row>
    <row r="153" spans="1:16" s="29" customFormat="1" x14ac:dyDescent="0.25">
      <c r="A153" s="23" t="s">
        <v>0</v>
      </c>
      <c r="B153" s="23">
        <v>555</v>
      </c>
      <c r="C153" s="22" t="s">
        <v>1</v>
      </c>
      <c r="D153" s="24">
        <v>56101507</v>
      </c>
      <c r="E153" s="22" t="s">
        <v>99</v>
      </c>
      <c r="F153" s="25" t="s">
        <v>287</v>
      </c>
      <c r="G153" s="24" t="s">
        <v>253</v>
      </c>
      <c r="H153" s="26" t="s">
        <v>2</v>
      </c>
      <c r="I153" s="26" t="s">
        <v>214</v>
      </c>
      <c r="J153" s="26" t="s">
        <v>19</v>
      </c>
      <c r="K153" s="27">
        <v>2</v>
      </c>
      <c r="L153" s="28">
        <v>92805</v>
      </c>
      <c r="M153" s="28">
        <f t="shared" si="13"/>
        <v>185610</v>
      </c>
      <c r="N153" s="60"/>
      <c r="O153" s="60"/>
      <c r="P153" s="60"/>
    </row>
    <row r="154" spans="1:16" s="29" customFormat="1" x14ac:dyDescent="0.25">
      <c r="A154" s="23" t="s">
        <v>0</v>
      </c>
      <c r="B154" s="23">
        <v>555</v>
      </c>
      <c r="C154" s="22" t="s">
        <v>1</v>
      </c>
      <c r="D154" s="24" t="s">
        <v>183</v>
      </c>
      <c r="E154" s="22" t="s">
        <v>99</v>
      </c>
      <c r="F154" s="25" t="s">
        <v>182</v>
      </c>
      <c r="G154" s="24" t="s">
        <v>97</v>
      </c>
      <c r="H154" s="26" t="s">
        <v>2</v>
      </c>
      <c r="I154" s="26" t="s">
        <v>214</v>
      </c>
      <c r="J154" s="26" t="s">
        <v>19</v>
      </c>
      <c r="K154" s="27">
        <v>7</v>
      </c>
      <c r="L154" s="28">
        <v>2072114</v>
      </c>
      <c r="M154" s="28">
        <f t="shared" si="13"/>
        <v>14504798</v>
      </c>
      <c r="N154" s="60"/>
      <c r="O154" s="60"/>
      <c r="P154" s="60"/>
    </row>
    <row r="155" spans="1:16" s="29" customFormat="1" x14ac:dyDescent="0.25">
      <c r="A155" s="23" t="s">
        <v>0</v>
      </c>
      <c r="B155" s="23">
        <v>555</v>
      </c>
      <c r="C155" s="22" t="s">
        <v>1</v>
      </c>
      <c r="D155" s="24" t="s">
        <v>183</v>
      </c>
      <c r="E155" s="22" t="s">
        <v>99</v>
      </c>
      <c r="F155" s="25" t="s">
        <v>182</v>
      </c>
      <c r="G155" s="24" t="s">
        <v>97</v>
      </c>
      <c r="H155" s="26" t="s">
        <v>2</v>
      </c>
      <c r="I155" s="26" t="s">
        <v>214</v>
      </c>
      <c r="J155" s="26" t="s">
        <v>19</v>
      </c>
      <c r="K155" s="27">
        <v>60</v>
      </c>
      <c r="L155" s="28">
        <v>178891</v>
      </c>
      <c r="M155" s="28">
        <f t="shared" si="13"/>
        <v>10733460</v>
      </c>
      <c r="N155" s="60"/>
      <c r="O155" s="60"/>
      <c r="P155" s="60"/>
    </row>
    <row r="156" spans="1:16" s="29" customFormat="1" x14ac:dyDescent="0.25">
      <c r="A156" s="23" t="s">
        <v>0</v>
      </c>
      <c r="B156" s="23">
        <v>555</v>
      </c>
      <c r="C156" s="22" t="s">
        <v>1</v>
      </c>
      <c r="D156" s="24" t="s">
        <v>183</v>
      </c>
      <c r="E156" s="22" t="s">
        <v>99</v>
      </c>
      <c r="F156" s="25" t="s">
        <v>184</v>
      </c>
      <c r="G156" s="24" t="s">
        <v>98</v>
      </c>
      <c r="H156" s="26" t="s">
        <v>2</v>
      </c>
      <c r="I156" s="26" t="s">
        <v>214</v>
      </c>
      <c r="J156" s="26" t="s">
        <v>19</v>
      </c>
      <c r="K156" s="27">
        <v>10</v>
      </c>
      <c r="L156" s="28">
        <v>52174</v>
      </c>
      <c r="M156" s="28">
        <f t="shared" si="13"/>
        <v>521740</v>
      </c>
      <c r="N156" s="60"/>
      <c r="O156" s="60"/>
      <c r="P156" s="60"/>
    </row>
    <row r="157" spans="1:16" s="29" customFormat="1" x14ac:dyDescent="0.25">
      <c r="A157" s="23" t="s">
        <v>0</v>
      </c>
      <c r="B157" s="23">
        <v>555</v>
      </c>
      <c r="C157" s="22" t="s">
        <v>1</v>
      </c>
      <c r="D157" s="24" t="s">
        <v>186</v>
      </c>
      <c r="E157" s="22" t="s">
        <v>99</v>
      </c>
      <c r="F157" s="25" t="s">
        <v>185</v>
      </c>
      <c r="G157" s="30" t="s">
        <v>337</v>
      </c>
      <c r="H157" s="26" t="s">
        <v>2</v>
      </c>
      <c r="I157" s="26" t="s">
        <v>214</v>
      </c>
      <c r="J157" s="26" t="s">
        <v>19</v>
      </c>
      <c r="K157" s="27">
        <v>1</v>
      </c>
      <c r="L157" s="28">
        <v>42000006</v>
      </c>
      <c r="M157" s="28">
        <f t="shared" si="13"/>
        <v>42000006</v>
      </c>
      <c r="N157" s="60"/>
      <c r="O157" s="60"/>
      <c r="P157" s="60"/>
    </row>
    <row r="158" spans="1:16" s="29" customFormat="1" x14ac:dyDescent="0.25">
      <c r="A158" s="23" t="s">
        <v>0</v>
      </c>
      <c r="B158" s="23">
        <v>555</v>
      </c>
      <c r="C158" s="22" t="s">
        <v>1</v>
      </c>
      <c r="D158" s="24" t="s">
        <v>188</v>
      </c>
      <c r="E158" s="22" t="s">
        <v>102</v>
      </c>
      <c r="F158" s="25" t="s">
        <v>187</v>
      </c>
      <c r="G158" s="24" t="s">
        <v>100</v>
      </c>
      <c r="H158" s="26" t="s">
        <v>2</v>
      </c>
      <c r="I158" s="26" t="s">
        <v>214</v>
      </c>
      <c r="J158" s="26" t="s">
        <v>19</v>
      </c>
      <c r="K158" s="27">
        <v>7</v>
      </c>
      <c r="L158" s="28">
        <v>2192360.85</v>
      </c>
      <c r="M158" s="28">
        <f t="shared" si="13"/>
        <v>15346525.950000001</v>
      </c>
      <c r="N158" s="60"/>
      <c r="O158" s="60"/>
      <c r="P158" s="60"/>
    </row>
    <row r="159" spans="1:16" s="29" customFormat="1" x14ac:dyDescent="0.25">
      <c r="A159" s="23" t="s">
        <v>0</v>
      </c>
      <c r="B159" s="23">
        <v>555</v>
      </c>
      <c r="C159" s="22" t="s">
        <v>1</v>
      </c>
      <c r="D159" s="24" t="s">
        <v>188</v>
      </c>
      <c r="E159" s="22" t="s">
        <v>102</v>
      </c>
      <c r="F159" s="25" t="s">
        <v>187</v>
      </c>
      <c r="G159" s="24" t="s">
        <v>100</v>
      </c>
      <c r="H159" s="26" t="s">
        <v>2</v>
      </c>
      <c r="I159" s="26" t="s">
        <v>214</v>
      </c>
      <c r="J159" s="26" t="s">
        <v>19</v>
      </c>
      <c r="K159" s="27">
        <v>100</v>
      </c>
      <c r="L159" s="28">
        <v>220662.8</v>
      </c>
      <c r="M159" s="28">
        <f t="shared" si="13"/>
        <v>22066280</v>
      </c>
      <c r="N159" s="60"/>
      <c r="O159" s="60"/>
      <c r="P159" s="60"/>
    </row>
    <row r="160" spans="1:16" s="29" customFormat="1" x14ac:dyDescent="0.25">
      <c r="A160" s="23" t="s">
        <v>0</v>
      </c>
      <c r="B160" s="23">
        <v>555</v>
      </c>
      <c r="C160" s="22" t="s">
        <v>1</v>
      </c>
      <c r="D160" s="24" t="s">
        <v>188</v>
      </c>
      <c r="E160" s="22" t="s">
        <v>102</v>
      </c>
      <c r="F160" s="25" t="s">
        <v>187</v>
      </c>
      <c r="G160" s="24" t="s">
        <v>190</v>
      </c>
      <c r="H160" s="26" t="s">
        <v>2</v>
      </c>
      <c r="I160" s="26" t="s">
        <v>214</v>
      </c>
      <c r="J160" s="26" t="s">
        <v>19</v>
      </c>
      <c r="K160" s="27">
        <v>1</v>
      </c>
      <c r="L160" s="28">
        <v>9000000</v>
      </c>
      <c r="M160" s="28">
        <f t="shared" si="13"/>
        <v>9000000</v>
      </c>
      <c r="N160" s="60"/>
      <c r="O160" s="60"/>
      <c r="P160" s="60"/>
    </row>
    <row r="161" spans="1:16" s="29" customFormat="1" x14ac:dyDescent="0.25">
      <c r="A161" s="23" t="s">
        <v>0</v>
      </c>
      <c r="B161" s="23">
        <v>555</v>
      </c>
      <c r="C161" s="22" t="s">
        <v>1</v>
      </c>
      <c r="D161" s="24" t="s">
        <v>188</v>
      </c>
      <c r="E161" s="22" t="s">
        <v>102</v>
      </c>
      <c r="F161" s="25" t="s">
        <v>187</v>
      </c>
      <c r="G161" s="24" t="s">
        <v>189</v>
      </c>
      <c r="H161" s="26" t="s">
        <v>2</v>
      </c>
      <c r="I161" s="26" t="s">
        <v>214</v>
      </c>
      <c r="J161" s="26" t="s">
        <v>19</v>
      </c>
      <c r="K161" s="27">
        <v>1</v>
      </c>
      <c r="L161" s="28">
        <v>5000000</v>
      </c>
      <c r="M161" s="28">
        <f t="shared" si="13"/>
        <v>5000000</v>
      </c>
      <c r="N161" s="60"/>
      <c r="O161" s="60"/>
      <c r="P161" s="60"/>
    </row>
    <row r="162" spans="1:16" s="29" customFormat="1" x14ac:dyDescent="0.25">
      <c r="A162" s="23" t="s">
        <v>0</v>
      </c>
      <c r="B162" s="23">
        <v>555</v>
      </c>
      <c r="C162" s="22" t="s">
        <v>1</v>
      </c>
      <c r="D162" s="24">
        <v>43201835</v>
      </c>
      <c r="E162" s="22" t="s">
        <v>102</v>
      </c>
      <c r="F162" s="25" t="s">
        <v>213</v>
      </c>
      <c r="G162" s="24" t="s">
        <v>254</v>
      </c>
      <c r="H162" s="26" t="s">
        <v>2</v>
      </c>
      <c r="I162" s="26" t="s">
        <v>214</v>
      </c>
      <c r="J162" s="26" t="s">
        <v>19</v>
      </c>
      <c r="K162" s="27">
        <v>1</v>
      </c>
      <c r="L162" s="28">
        <v>130000000</v>
      </c>
      <c r="M162" s="28">
        <f t="shared" si="13"/>
        <v>130000000</v>
      </c>
      <c r="N162" s="60"/>
      <c r="O162" s="60"/>
      <c r="P162" s="60"/>
    </row>
    <row r="163" spans="1:16" s="29" customFormat="1" x14ac:dyDescent="0.25">
      <c r="A163" s="23" t="s">
        <v>0</v>
      </c>
      <c r="B163" s="23">
        <v>555</v>
      </c>
      <c r="C163" s="22" t="s">
        <v>1</v>
      </c>
      <c r="D163" s="24" t="s">
        <v>188</v>
      </c>
      <c r="E163" s="22" t="s">
        <v>102</v>
      </c>
      <c r="F163" s="25" t="s">
        <v>187</v>
      </c>
      <c r="G163" s="24" t="s">
        <v>101</v>
      </c>
      <c r="H163" s="26" t="s">
        <v>2</v>
      </c>
      <c r="I163" s="26" t="s">
        <v>214</v>
      </c>
      <c r="J163" s="26" t="s">
        <v>19</v>
      </c>
      <c r="K163" s="27">
        <v>5</v>
      </c>
      <c r="L163" s="28">
        <v>112200</v>
      </c>
      <c r="M163" s="28">
        <f t="shared" si="13"/>
        <v>561000</v>
      </c>
      <c r="N163" s="60"/>
      <c r="O163" s="60"/>
      <c r="P163" s="60"/>
    </row>
    <row r="164" spans="1:16" s="29" customFormat="1" x14ac:dyDescent="0.25">
      <c r="A164" s="23" t="s">
        <v>0</v>
      </c>
      <c r="B164" s="23">
        <v>555</v>
      </c>
      <c r="C164" s="22" t="s">
        <v>1</v>
      </c>
      <c r="D164" s="24" t="s">
        <v>192</v>
      </c>
      <c r="E164" s="22" t="s">
        <v>104</v>
      </c>
      <c r="F164" s="25" t="s">
        <v>191</v>
      </c>
      <c r="G164" s="24" t="s">
        <v>255</v>
      </c>
      <c r="H164" s="26" t="s">
        <v>2</v>
      </c>
      <c r="I164" s="26" t="s">
        <v>214</v>
      </c>
      <c r="J164" s="26" t="s">
        <v>49</v>
      </c>
      <c r="K164" s="27">
        <v>7</v>
      </c>
      <c r="L164" s="28">
        <v>895000</v>
      </c>
      <c r="M164" s="28">
        <f t="shared" si="13"/>
        <v>6265000</v>
      </c>
      <c r="N164" s="60"/>
      <c r="O164" s="60"/>
      <c r="P164" s="60"/>
    </row>
    <row r="165" spans="1:16" s="29" customFormat="1" x14ac:dyDescent="0.25">
      <c r="A165" s="23" t="s">
        <v>0</v>
      </c>
      <c r="B165" s="23">
        <v>555</v>
      </c>
      <c r="C165" s="22" t="s">
        <v>1</v>
      </c>
      <c r="D165" s="24">
        <v>52141526</v>
      </c>
      <c r="E165" s="22" t="s">
        <v>104</v>
      </c>
      <c r="F165" s="25" t="s">
        <v>194</v>
      </c>
      <c r="G165" s="24" t="s">
        <v>256</v>
      </c>
      <c r="H165" s="26" t="s">
        <v>2</v>
      </c>
      <c r="I165" s="26" t="s">
        <v>214</v>
      </c>
      <c r="J165" s="26" t="s">
        <v>49</v>
      </c>
      <c r="K165" s="27">
        <v>6</v>
      </c>
      <c r="L165" s="28">
        <v>15100</v>
      </c>
      <c r="M165" s="28">
        <f t="shared" si="13"/>
        <v>90600</v>
      </c>
      <c r="N165" s="60"/>
      <c r="O165" s="60"/>
      <c r="P165" s="60"/>
    </row>
    <row r="166" spans="1:16" s="29" customFormat="1" x14ac:dyDescent="0.25">
      <c r="A166" s="23" t="s">
        <v>0</v>
      </c>
      <c r="B166" s="23">
        <v>555</v>
      </c>
      <c r="C166" s="22" t="s">
        <v>1</v>
      </c>
      <c r="D166" s="24" t="s">
        <v>215</v>
      </c>
      <c r="E166" s="22" t="s">
        <v>104</v>
      </c>
      <c r="F166" s="25" t="s">
        <v>193</v>
      </c>
      <c r="G166" s="24" t="s">
        <v>103</v>
      </c>
      <c r="H166" s="26" t="s">
        <v>2</v>
      </c>
      <c r="I166" s="26" t="s">
        <v>214</v>
      </c>
      <c r="J166" s="26" t="s">
        <v>49</v>
      </c>
      <c r="K166" s="27">
        <v>4</v>
      </c>
      <c r="L166" s="28">
        <v>86349</v>
      </c>
      <c r="M166" s="28">
        <f t="shared" si="13"/>
        <v>345396</v>
      </c>
      <c r="N166" s="60"/>
      <c r="O166" s="60"/>
      <c r="P166" s="60"/>
    </row>
    <row r="167" spans="1:16" s="29" customFormat="1" x14ac:dyDescent="0.25">
      <c r="A167" s="23" t="s">
        <v>0</v>
      </c>
      <c r="B167" s="23">
        <v>555</v>
      </c>
      <c r="C167" s="22" t="s">
        <v>1</v>
      </c>
      <c r="D167" s="24">
        <v>43231512</v>
      </c>
      <c r="E167" s="22" t="s">
        <v>112</v>
      </c>
      <c r="F167" s="25" t="s">
        <v>195</v>
      </c>
      <c r="G167" s="24" t="s">
        <v>257</v>
      </c>
      <c r="H167" s="26" t="s">
        <v>2</v>
      </c>
      <c r="I167" s="26" t="s">
        <v>214</v>
      </c>
      <c r="J167" s="26" t="s">
        <v>49</v>
      </c>
      <c r="K167" s="27">
        <v>1</v>
      </c>
      <c r="L167" s="28">
        <v>13221372</v>
      </c>
      <c r="M167" s="28">
        <f t="shared" si="12"/>
        <v>13221372</v>
      </c>
      <c r="N167" s="60" t="s">
        <v>393</v>
      </c>
      <c r="O167" s="65">
        <v>43362</v>
      </c>
      <c r="P167" s="60">
        <v>4967000</v>
      </c>
    </row>
    <row r="168" spans="1:16" s="29" customFormat="1" ht="24" x14ac:dyDescent="0.25">
      <c r="A168" s="23" t="s">
        <v>0</v>
      </c>
      <c r="B168" s="23">
        <v>555</v>
      </c>
      <c r="C168" s="22" t="s">
        <v>1</v>
      </c>
      <c r="D168" s="24">
        <v>43231512</v>
      </c>
      <c r="E168" s="22" t="s">
        <v>112</v>
      </c>
      <c r="F168" s="25" t="s">
        <v>195</v>
      </c>
      <c r="G168" s="30" t="s">
        <v>275</v>
      </c>
      <c r="H168" s="26" t="s">
        <v>2</v>
      </c>
      <c r="I168" s="26" t="s">
        <v>214</v>
      </c>
      <c r="J168" s="26" t="s">
        <v>19</v>
      </c>
      <c r="K168" s="27">
        <v>1</v>
      </c>
      <c r="L168" s="28">
        <v>42000000</v>
      </c>
      <c r="M168" s="28">
        <f t="shared" si="12"/>
        <v>42000000</v>
      </c>
      <c r="N168" s="60"/>
      <c r="O168" s="60"/>
      <c r="P168" s="60"/>
    </row>
    <row r="169" spans="1:16" s="29" customFormat="1" x14ac:dyDescent="0.25">
      <c r="A169" s="23" t="s">
        <v>0</v>
      </c>
      <c r="B169" s="23">
        <v>555</v>
      </c>
      <c r="C169" s="22" t="s">
        <v>1</v>
      </c>
      <c r="D169" s="24">
        <v>43231512</v>
      </c>
      <c r="E169" s="22" t="s">
        <v>112</v>
      </c>
      <c r="F169" s="25" t="s">
        <v>195</v>
      </c>
      <c r="G169" s="24" t="s">
        <v>288</v>
      </c>
      <c r="H169" s="26" t="s">
        <v>2</v>
      </c>
      <c r="I169" s="26" t="s">
        <v>214</v>
      </c>
      <c r="J169" s="26" t="s">
        <v>31</v>
      </c>
      <c r="K169" s="27">
        <v>1</v>
      </c>
      <c r="L169" s="28">
        <v>75900000</v>
      </c>
      <c r="M169" s="28">
        <f t="shared" si="12"/>
        <v>75900000</v>
      </c>
      <c r="N169" s="60" t="s">
        <v>395</v>
      </c>
      <c r="O169" s="65">
        <v>43370</v>
      </c>
      <c r="P169" s="60">
        <v>27000000</v>
      </c>
    </row>
    <row r="170" spans="1:16" s="29" customFormat="1" x14ac:dyDescent="0.25">
      <c r="A170" s="23" t="s">
        <v>0</v>
      </c>
      <c r="B170" s="23">
        <v>555</v>
      </c>
      <c r="C170" s="22" t="s">
        <v>1</v>
      </c>
      <c r="D170" s="24">
        <v>43231512</v>
      </c>
      <c r="E170" s="22" t="s">
        <v>112</v>
      </c>
      <c r="F170" s="25" t="s">
        <v>195</v>
      </c>
      <c r="G170" s="24" t="s">
        <v>258</v>
      </c>
      <c r="H170" s="26" t="s">
        <v>2</v>
      </c>
      <c r="I170" s="26" t="s">
        <v>214</v>
      </c>
      <c r="J170" s="26" t="s">
        <v>31</v>
      </c>
      <c r="K170" s="27">
        <v>1</v>
      </c>
      <c r="L170" s="28">
        <v>7880400</v>
      </c>
      <c r="M170" s="28">
        <f t="shared" si="12"/>
        <v>7880400</v>
      </c>
      <c r="N170" s="60"/>
      <c r="O170" s="60"/>
      <c r="P170" s="60"/>
    </row>
    <row r="171" spans="1:16" s="29" customFormat="1" x14ac:dyDescent="0.25">
      <c r="A171" s="23" t="s">
        <v>0</v>
      </c>
      <c r="B171" s="23">
        <v>555</v>
      </c>
      <c r="C171" s="22" t="s">
        <v>1</v>
      </c>
      <c r="D171" s="24">
        <v>43231512</v>
      </c>
      <c r="E171" s="22" t="s">
        <v>112</v>
      </c>
      <c r="F171" s="25" t="s">
        <v>195</v>
      </c>
      <c r="G171" s="24" t="s">
        <v>105</v>
      </c>
      <c r="H171" s="26" t="s">
        <v>2</v>
      </c>
      <c r="I171" s="26" t="s">
        <v>214</v>
      </c>
      <c r="J171" s="26" t="s">
        <v>19</v>
      </c>
      <c r="K171" s="27">
        <v>100</v>
      </c>
      <c r="L171" s="28">
        <v>30000</v>
      </c>
      <c r="M171" s="28">
        <f t="shared" si="12"/>
        <v>3000000</v>
      </c>
      <c r="N171" s="60"/>
      <c r="O171" s="60"/>
      <c r="P171" s="60"/>
    </row>
    <row r="172" spans="1:16" s="29" customFormat="1" x14ac:dyDescent="0.25">
      <c r="A172" s="23" t="s">
        <v>0</v>
      </c>
      <c r="B172" s="23">
        <v>555</v>
      </c>
      <c r="C172" s="22" t="s">
        <v>1</v>
      </c>
      <c r="D172" s="24">
        <v>43231512</v>
      </c>
      <c r="E172" s="22" t="s">
        <v>112</v>
      </c>
      <c r="F172" s="25" t="s">
        <v>195</v>
      </c>
      <c r="G172" s="24" t="s">
        <v>259</v>
      </c>
      <c r="H172" s="26" t="s">
        <v>2</v>
      </c>
      <c r="I172" s="26" t="s">
        <v>214</v>
      </c>
      <c r="J172" s="26" t="s">
        <v>19</v>
      </c>
      <c r="K172" s="27">
        <v>1</v>
      </c>
      <c r="L172" s="28">
        <v>38000000</v>
      </c>
      <c r="M172" s="28">
        <f t="shared" ref="M172:M178" si="14">+L172*K172</f>
        <v>38000000</v>
      </c>
      <c r="N172" s="60"/>
      <c r="O172" s="60"/>
      <c r="P172" s="60"/>
    </row>
    <row r="173" spans="1:16" s="29" customFormat="1" x14ac:dyDescent="0.25">
      <c r="A173" s="23" t="s">
        <v>0</v>
      </c>
      <c r="B173" s="23">
        <v>555</v>
      </c>
      <c r="C173" s="22" t="s">
        <v>1</v>
      </c>
      <c r="D173" s="24">
        <v>43231512</v>
      </c>
      <c r="E173" s="22" t="s">
        <v>112</v>
      </c>
      <c r="F173" s="25" t="s">
        <v>195</v>
      </c>
      <c r="G173" s="24" t="s">
        <v>106</v>
      </c>
      <c r="H173" s="26" t="s">
        <v>2</v>
      </c>
      <c r="I173" s="26" t="s">
        <v>214</v>
      </c>
      <c r="J173" s="26" t="s">
        <v>31</v>
      </c>
      <c r="K173" s="27">
        <v>25</v>
      </c>
      <c r="L173" s="28">
        <v>3450000</v>
      </c>
      <c r="M173" s="28">
        <f t="shared" si="14"/>
        <v>86250000</v>
      </c>
      <c r="N173" s="60"/>
      <c r="O173" s="60"/>
      <c r="P173" s="60"/>
    </row>
    <row r="174" spans="1:16" s="29" customFormat="1" x14ac:dyDescent="0.25">
      <c r="A174" s="23" t="s">
        <v>0</v>
      </c>
      <c r="B174" s="23">
        <v>555</v>
      </c>
      <c r="C174" s="22" t="s">
        <v>1</v>
      </c>
      <c r="D174" s="24">
        <v>43231512</v>
      </c>
      <c r="E174" s="22" t="s">
        <v>112</v>
      </c>
      <c r="F174" s="25" t="s">
        <v>195</v>
      </c>
      <c r="G174" s="24" t="s">
        <v>107</v>
      </c>
      <c r="H174" s="26" t="s">
        <v>2</v>
      </c>
      <c r="I174" s="26" t="s">
        <v>214</v>
      </c>
      <c r="J174" s="26" t="s">
        <v>31</v>
      </c>
      <c r="K174" s="27">
        <v>3</v>
      </c>
      <c r="L174" s="28">
        <v>130000</v>
      </c>
      <c r="M174" s="28">
        <f t="shared" si="14"/>
        <v>390000</v>
      </c>
      <c r="N174" s="60"/>
      <c r="O174" s="60"/>
      <c r="P174" s="60"/>
    </row>
    <row r="175" spans="1:16" s="29" customFormat="1" x14ac:dyDescent="0.25">
      <c r="A175" s="23" t="s">
        <v>0</v>
      </c>
      <c r="B175" s="23">
        <v>555</v>
      </c>
      <c r="C175" s="22" t="s">
        <v>1</v>
      </c>
      <c r="D175" s="24">
        <v>43231512</v>
      </c>
      <c r="E175" s="22" t="s">
        <v>112</v>
      </c>
      <c r="F175" s="25" t="s">
        <v>195</v>
      </c>
      <c r="G175" s="24" t="s">
        <v>108</v>
      </c>
      <c r="H175" s="26" t="s">
        <v>2</v>
      </c>
      <c r="I175" s="26" t="s">
        <v>214</v>
      </c>
      <c r="J175" s="26" t="s">
        <v>31</v>
      </c>
      <c r="K175" s="27">
        <v>1</v>
      </c>
      <c r="L175" s="28">
        <v>45000000</v>
      </c>
      <c r="M175" s="28">
        <f t="shared" si="14"/>
        <v>45000000</v>
      </c>
      <c r="N175" s="60"/>
      <c r="O175" s="60"/>
      <c r="P175" s="60"/>
    </row>
    <row r="176" spans="1:16" s="29" customFormat="1" x14ac:dyDescent="0.25">
      <c r="A176" s="23" t="s">
        <v>0</v>
      </c>
      <c r="B176" s="23">
        <v>555</v>
      </c>
      <c r="C176" s="22" t="s">
        <v>1</v>
      </c>
      <c r="D176" s="24">
        <v>43231512</v>
      </c>
      <c r="E176" s="22" t="s">
        <v>112</v>
      </c>
      <c r="F176" s="25" t="s">
        <v>195</v>
      </c>
      <c r="G176" s="24" t="s">
        <v>109</v>
      </c>
      <c r="H176" s="26" t="s">
        <v>2</v>
      </c>
      <c r="I176" s="26" t="s">
        <v>214</v>
      </c>
      <c r="J176" s="26" t="s">
        <v>31</v>
      </c>
      <c r="K176" s="27">
        <v>1</v>
      </c>
      <c r="L176" s="28">
        <v>6750000</v>
      </c>
      <c r="M176" s="28">
        <f t="shared" si="14"/>
        <v>6750000</v>
      </c>
      <c r="N176" s="60"/>
      <c r="O176" s="60"/>
      <c r="P176" s="60"/>
    </row>
    <row r="177" spans="1:16" s="29" customFormat="1" x14ac:dyDescent="0.25">
      <c r="A177" s="23" t="s">
        <v>0</v>
      </c>
      <c r="B177" s="23">
        <v>555</v>
      </c>
      <c r="C177" s="22" t="s">
        <v>1</v>
      </c>
      <c r="D177" s="24">
        <v>43231512</v>
      </c>
      <c r="E177" s="22" t="s">
        <v>112</v>
      </c>
      <c r="F177" s="25" t="s">
        <v>195</v>
      </c>
      <c r="G177" s="24" t="s">
        <v>110</v>
      </c>
      <c r="H177" s="26" t="s">
        <v>2</v>
      </c>
      <c r="I177" s="26" t="s">
        <v>214</v>
      </c>
      <c r="J177" s="26" t="s">
        <v>31</v>
      </c>
      <c r="K177" s="27">
        <v>25</v>
      </c>
      <c r="L177" s="28">
        <v>360000</v>
      </c>
      <c r="M177" s="28">
        <f t="shared" si="14"/>
        <v>9000000</v>
      </c>
      <c r="N177" s="60"/>
      <c r="O177" s="60"/>
      <c r="P177" s="60"/>
    </row>
    <row r="178" spans="1:16" s="29" customFormat="1" x14ac:dyDescent="0.25">
      <c r="A178" s="23" t="s">
        <v>0</v>
      </c>
      <c r="B178" s="23">
        <v>555</v>
      </c>
      <c r="C178" s="22" t="s">
        <v>1</v>
      </c>
      <c r="D178" s="24">
        <v>43231512</v>
      </c>
      <c r="E178" s="22" t="s">
        <v>112</v>
      </c>
      <c r="F178" s="25" t="s">
        <v>195</v>
      </c>
      <c r="G178" s="24" t="s">
        <v>111</v>
      </c>
      <c r="H178" s="26" t="s">
        <v>2</v>
      </c>
      <c r="I178" s="26" t="s">
        <v>214</v>
      </c>
      <c r="J178" s="26" t="s">
        <v>31</v>
      </c>
      <c r="K178" s="27">
        <v>1</v>
      </c>
      <c r="L178" s="28">
        <v>800000000</v>
      </c>
      <c r="M178" s="28">
        <f t="shared" si="14"/>
        <v>800000000</v>
      </c>
      <c r="N178" s="60"/>
      <c r="O178" s="60"/>
      <c r="P178" s="60"/>
    </row>
    <row r="179" spans="1:16" x14ac:dyDescent="0.2">
      <c r="G179" s="18"/>
      <c r="H179" s="19"/>
      <c r="I179" s="19"/>
      <c r="J179" s="19"/>
      <c r="K179" s="20"/>
      <c r="L179" s="21"/>
      <c r="M179" s="21"/>
    </row>
    <row r="180" spans="1:16" x14ac:dyDescent="0.2">
      <c r="G180" s="18"/>
      <c r="H180" s="19"/>
      <c r="I180" s="19"/>
      <c r="J180" s="19"/>
      <c r="K180" s="20"/>
      <c r="L180" s="21"/>
      <c r="M180" s="21"/>
    </row>
    <row r="181" spans="1:16" x14ac:dyDescent="0.2">
      <c r="G181" s="18"/>
      <c r="H181" s="19"/>
      <c r="I181" s="19"/>
      <c r="J181" s="19"/>
      <c r="K181" s="20"/>
      <c r="L181" s="21"/>
      <c r="M181" s="21"/>
    </row>
    <row r="182" spans="1:16" ht="15" x14ac:dyDescent="0.25">
      <c r="A182" t="s">
        <v>339</v>
      </c>
      <c r="B182" s="39"/>
      <c r="C182" s="39"/>
      <c r="D182"/>
      <c r="E182"/>
      <c r="F182" s="39"/>
      <c r="G182" s="40"/>
      <c r="H182"/>
      <c r="I182"/>
      <c r="J182"/>
      <c r="K182"/>
      <c r="L182"/>
      <c r="M182"/>
    </row>
    <row r="183" spans="1:16" ht="15" x14ac:dyDescent="0.25">
      <c r="A183" t="s">
        <v>340</v>
      </c>
      <c r="B183" s="39"/>
      <c r="C183" s="39"/>
      <c r="D183"/>
      <c r="E183"/>
      <c r="F183" s="39"/>
      <c r="G183" s="40"/>
      <c r="H183"/>
      <c r="I183"/>
      <c r="J183"/>
      <c r="K183"/>
      <c r="L183"/>
      <c r="M183"/>
    </row>
    <row r="184" spans="1:16" ht="15" x14ac:dyDescent="0.25">
      <c r="A184"/>
      <c r="B184" s="39"/>
      <c r="C184" s="39"/>
      <c r="D184"/>
      <c r="E184"/>
      <c r="F184" s="39"/>
      <c r="G184" s="40"/>
      <c r="H184"/>
      <c r="I184"/>
      <c r="J184"/>
      <c r="K184"/>
      <c r="L184"/>
      <c r="M184"/>
    </row>
    <row r="185" spans="1:16" ht="38.25" x14ac:dyDescent="0.2">
      <c r="A185" s="41" t="s">
        <v>16</v>
      </c>
      <c r="B185" s="42" t="s">
        <v>15</v>
      </c>
      <c r="C185" s="42" t="s">
        <v>14</v>
      </c>
      <c r="D185" s="42" t="s">
        <v>10</v>
      </c>
      <c r="E185" s="42" t="s">
        <v>17</v>
      </c>
      <c r="F185" s="42" t="s">
        <v>9</v>
      </c>
      <c r="G185" s="43" t="s">
        <v>7</v>
      </c>
      <c r="H185" s="43" t="s">
        <v>8</v>
      </c>
      <c r="I185" s="43" t="s">
        <v>12</v>
      </c>
      <c r="J185" s="44" t="s">
        <v>11</v>
      </c>
      <c r="K185" s="45" t="s">
        <v>13</v>
      </c>
      <c r="L185" s="46" t="s">
        <v>21</v>
      </c>
      <c r="M185" s="46" t="s">
        <v>388</v>
      </c>
      <c r="N185" s="46" t="s">
        <v>385</v>
      </c>
      <c r="O185" s="46" t="s">
        <v>386</v>
      </c>
      <c r="P185" s="46" t="s">
        <v>387</v>
      </c>
    </row>
    <row r="186" spans="1:16" x14ac:dyDescent="0.2">
      <c r="A186" s="47" t="s">
        <v>0</v>
      </c>
      <c r="B186" s="48">
        <v>555</v>
      </c>
      <c r="C186" s="22" t="s">
        <v>1</v>
      </c>
      <c r="D186" s="22" t="s">
        <v>341</v>
      </c>
      <c r="E186" s="48">
        <v>10403</v>
      </c>
      <c r="F186" s="49" t="s">
        <v>342</v>
      </c>
      <c r="G186" s="50" t="s">
        <v>343</v>
      </c>
      <c r="H186" s="48" t="s">
        <v>344</v>
      </c>
      <c r="I186" s="51" t="s">
        <v>3</v>
      </c>
      <c r="J186" s="52" t="s">
        <v>31</v>
      </c>
      <c r="K186" s="48">
        <v>300</v>
      </c>
      <c r="L186" s="53">
        <v>15600000</v>
      </c>
      <c r="M186" s="48" t="s">
        <v>49</v>
      </c>
      <c r="N186" s="62" t="s">
        <v>411</v>
      </c>
      <c r="O186" s="66">
        <v>43410</v>
      </c>
      <c r="P186" s="62">
        <v>8803500</v>
      </c>
    </row>
    <row r="187" spans="1:16" ht="15" x14ac:dyDescent="0.25">
      <c r="A187" s="47" t="s">
        <v>0</v>
      </c>
      <c r="B187" s="48">
        <v>555</v>
      </c>
      <c r="C187" s="22" t="s">
        <v>1</v>
      </c>
      <c r="D187" s="22">
        <v>43202206</v>
      </c>
      <c r="E187" s="48">
        <v>50105</v>
      </c>
      <c r="F187" s="49" t="s">
        <v>345</v>
      </c>
      <c r="G187" s="50" t="s">
        <v>346</v>
      </c>
      <c r="H187" s="48" t="s">
        <v>344</v>
      </c>
      <c r="I187" s="51">
        <v>280</v>
      </c>
      <c r="J187" s="52" t="s">
        <v>31</v>
      </c>
      <c r="K187" s="48">
        <v>2</v>
      </c>
      <c r="L187" s="53">
        <v>35000000</v>
      </c>
      <c r="M187" s="54" t="s">
        <v>49</v>
      </c>
      <c r="N187" s="62"/>
      <c r="O187" s="62"/>
      <c r="P187" s="62"/>
    </row>
    <row r="188" spans="1:16" ht="24" x14ac:dyDescent="0.2">
      <c r="A188" s="47" t="s">
        <v>0</v>
      </c>
      <c r="B188" s="48">
        <v>555</v>
      </c>
      <c r="C188" s="22" t="s">
        <v>1</v>
      </c>
      <c r="D188" s="48" t="s">
        <v>347</v>
      </c>
      <c r="E188" s="48">
        <v>59903</v>
      </c>
      <c r="F188" s="49" t="s">
        <v>195</v>
      </c>
      <c r="G188" s="50" t="s">
        <v>348</v>
      </c>
      <c r="H188" s="48" t="s">
        <v>344</v>
      </c>
      <c r="I188" s="51" t="s">
        <v>214</v>
      </c>
      <c r="J188" s="52" t="s">
        <v>31</v>
      </c>
      <c r="K188" s="48">
        <v>100</v>
      </c>
      <c r="L188" s="53">
        <v>2290000</v>
      </c>
      <c r="M188" s="48" t="s">
        <v>349</v>
      </c>
      <c r="N188" s="62"/>
      <c r="O188" s="62"/>
      <c r="P188" s="62"/>
    </row>
    <row r="189" spans="1:16" ht="24" x14ac:dyDescent="0.2">
      <c r="A189" s="47" t="s">
        <v>0</v>
      </c>
      <c r="B189" s="48">
        <v>555</v>
      </c>
      <c r="C189" s="22" t="s">
        <v>1</v>
      </c>
      <c r="D189" s="48" t="s">
        <v>347</v>
      </c>
      <c r="E189" s="48">
        <v>59903</v>
      </c>
      <c r="F189" s="49" t="s">
        <v>195</v>
      </c>
      <c r="G189" s="50" t="s">
        <v>350</v>
      </c>
      <c r="H189" s="48" t="s">
        <v>344</v>
      </c>
      <c r="I189" s="51" t="s">
        <v>214</v>
      </c>
      <c r="J189" s="52" t="s">
        <v>31</v>
      </c>
      <c r="K189" s="48">
        <v>80</v>
      </c>
      <c r="L189" s="53">
        <v>4640000</v>
      </c>
      <c r="M189" s="48" t="s">
        <v>349</v>
      </c>
      <c r="N189" s="62"/>
      <c r="O189" s="62"/>
      <c r="P189" s="62"/>
    </row>
    <row r="190" spans="1:16" ht="24" x14ac:dyDescent="0.2">
      <c r="A190" s="47" t="s">
        <v>0</v>
      </c>
      <c r="B190" s="48">
        <v>555</v>
      </c>
      <c r="C190" s="22" t="s">
        <v>1</v>
      </c>
      <c r="D190" s="48" t="s">
        <v>347</v>
      </c>
      <c r="E190" s="48">
        <v>59903</v>
      </c>
      <c r="F190" s="49" t="s">
        <v>195</v>
      </c>
      <c r="G190" s="50" t="s">
        <v>351</v>
      </c>
      <c r="H190" s="48" t="s">
        <v>344</v>
      </c>
      <c r="I190" s="51" t="s">
        <v>214</v>
      </c>
      <c r="J190" s="52" t="s">
        <v>31</v>
      </c>
      <c r="K190" s="48">
        <v>80</v>
      </c>
      <c r="L190" s="53">
        <v>5432000</v>
      </c>
      <c r="M190" s="48" t="s">
        <v>349</v>
      </c>
      <c r="N190" s="62"/>
      <c r="O190" s="62"/>
      <c r="P190" s="62"/>
    </row>
    <row r="191" spans="1:16" ht="24" x14ac:dyDescent="0.2">
      <c r="A191" s="47" t="s">
        <v>0</v>
      </c>
      <c r="B191" s="48">
        <v>555</v>
      </c>
      <c r="C191" s="22" t="s">
        <v>1</v>
      </c>
      <c r="D191" s="48" t="s">
        <v>347</v>
      </c>
      <c r="E191" s="48">
        <v>59903</v>
      </c>
      <c r="F191" s="49" t="s">
        <v>195</v>
      </c>
      <c r="G191" s="50" t="s">
        <v>352</v>
      </c>
      <c r="H191" s="48" t="s">
        <v>344</v>
      </c>
      <c r="I191" s="51" t="s">
        <v>214</v>
      </c>
      <c r="J191" s="52" t="s">
        <v>31</v>
      </c>
      <c r="K191" s="48">
        <v>8</v>
      </c>
      <c r="L191" s="53">
        <v>15200000</v>
      </c>
      <c r="M191" s="48" t="s">
        <v>349</v>
      </c>
      <c r="N191" s="62"/>
      <c r="O191" s="62"/>
      <c r="P191" s="62"/>
    </row>
    <row r="192" spans="1:16" ht="24" x14ac:dyDescent="0.2">
      <c r="A192" s="47" t="s">
        <v>0</v>
      </c>
      <c r="B192" s="48">
        <v>555</v>
      </c>
      <c r="C192" s="22" t="s">
        <v>1</v>
      </c>
      <c r="D192" s="48" t="s">
        <v>347</v>
      </c>
      <c r="E192" s="48">
        <v>59903</v>
      </c>
      <c r="F192" s="49" t="s">
        <v>195</v>
      </c>
      <c r="G192" s="50" t="s">
        <v>353</v>
      </c>
      <c r="H192" s="48" t="s">
        <v>344</v>
      </c>
      <c r="I192" s="51" t="s">
        <v>214</v>
      </c>
      <c r="J192" s="52" t="s">
        <v>31</v>
      </c>
      <c r="K192" s="48">
        <v>3</v>
      </c>
      <c r="L192" s="53">
        <v>4800000</v>
      </c>
      <c r="M192" s="48" t="s">
        <v>349</v>
      </c>
      <c r="N192" s="62"/>
      <c r="O192" s="62"/>
      <c r="P192" s="62"/>
    </row>
    <row r="193" spans="1:16" ht="24" x14ac:dyDescent="0.2">
      <c r="A193" s="47" t="s">
        <v>0</v>
      </c>
      <c r="B193" s="48">
        <v>555</v>
      </c>
      <c r="C193" s="22" t="s">
        <v>1</v>
      </c>
      <c r="D193" s="48" t="s">
        <v>347</v>
      </c>
      <c r="E193" s="48">
        <v>59903</v>
      </c>
      <c r="F193" s="49" t="s">
        <v>195</v>
      </c>
      <c r="G193" s="50" t="s">
        <v>354</v>
      </c>
      <c r="H193" s="48" t="s">
        <v>344</v>
      </c>
      <c r="I193" s="51" t="s">
        <v>214</v>
      </c>
      <c r="J193" s="52" t="s">
        <v>31</v>
      </c>
      <c r="K193" s="48">
        <v>3000</v>
      </c>
      <c r="L193" s="53">
        <v>20100000</v>
      </c>
      <c r="M193" s="48" t="s">
        <v>349</v>
      </c>
      <c r="N193" s="62"/>
      <c r="O193" s="62"/>
      <c r="P193" s="62"/>
    </row>
    <row r="194" spans="1:16" ht="24" x14ac:dyDescent="0.2">
      <c r="A194" s="47" t="s">
        <v>0</v>
      </c>
      <c r="B194" s="48">
        <v>555</v>
      </c>
      <c r="C194" s="22" t="s">
        <v>1</v>
      </c>
      <c r="D194" s="48" t="s">
        <v>347</v>
      </c>
      <c r="E194" s="48">
        <v>59903</v>
      </c>
      <c r="F194" s="49" t="s">
        <v>195</v>
      </c>
      <c r="G194" s="50" t="s">
        <v>355</v>
      </c>
      <c r="H194" s="48" t="s">
        <v>344</v>
      </c>
      <c r="I194" s="51" t="s">
        <v>214</v>
      </c>
      <c r="J194" s="52" t="s">
        <v>31</v>
      </c>
      <c r="K194" s="48">
        <v>3000</v>
      </c>
      <c r="L194" s="53">
        <v>12600000</v>
      </c>
      <c r="M194" s="48" t="s">
        <v>349</v>
      </c>
      <c r="N194" s="62"/>
      <c r="O194" s="62"/>
      <c r="P194" s="62"/>
    </row>
    <row r="195" spans="1:16" x14ac:dyDescent="0.2">
      <c r="A195" s="47" t="s">
        <v>0</v>
      </c>
      <c r="B195" s="48">
        <v>555</v>
      </c>
      <c r="C195" s="22" t="s">
        <v>1</v>
      </c>
      <c r="D195" s="48">
        <v>80101507</v>
      </c>
      <c r="E195" s="48">
        <v>10403</v>
      </c>
      <c r="F195" s="49" t="s">
        <v>356</v>
      </c>
      <c r="G195" s="50" t="s">
        <v>357</v>
      </c>
      <c r="H195" s="48" t="s">
        <v>344</v>
      </c>
      <c r="I195" s="51" t="s">
        <v>3</v>
      </c>
      <c r="J195" s="52" t="s">
        <v>31</v>
      </c>
      <c r="K195" s="48">
        <v>75</v>
      </c>
      <c r="L195" s="53">
        <v>5445000</v>
      </c>
      <c r="M195" s="48" t="s">
        <v>349</v>
      </c>
      <c r="N195" s="62"/>
      <c r="O195" s="62"/>
      <c r="P195" s="62"/>
    </row>
    <row r="196" spans="1:16" x14ac:dyDescent="0.2">
      <c r="A196" s="47" t="s">
        <v>0</v>
      </c>
      <c r="B196" s="48">
        <v>555</v>
      </c>
      <c r="C196" s="22" t="s">
        <v>1</v>
      </c>
      <c r="D196" s="48">
        <v>80101507</v>
      </c>
      <c r="E196" s="48">
        <v>10403</v>
      </c>
      <c r="F196" s="49" t="s">
        <v>356</v>
      </c>
      <c r="G196" s="50" t="s">
        <v>358</v>
      </c>
      <c r="H196" s="48" t="s">
        <v>344</v>
      </c>
      <c r="I196" s="51" t="s">
        <v>3</v>
      </c>
      <c r="J196" s="52" t="s">
        <v>31</v>
      </c>
      <c r="K196" s="48">
        <v>50</v>
      </c>
      <c r="L196" s="53">
        <v>4620000</v>
      </c>
      <c r="M196" s="48" t="s">
        <v>349</v>
      </c>
      <c r="N196" s="62"/>
      <c r="O196" s="62"/>
      <c r="P196" s="62"/>
    </row>
    <row r="197" spans="1:16" x14ac:dyDescent="0.2">
      <c r="A197" s="47" t="s">
        <v>0</v>
      </c>
      <c r="B197" s="48">
        <v>555</v>
      </c>
      <c r="C197" s="22" t="s">
        <v>1</v>
      </c>
      <c r="D197" s="48">
        <v>80101507</v>
      </c>
      <c r="E197" s="48">
        <v>10403</v>
      </c>
      <c r="F197" s="49" t="s">
        <v>356</v>
      </c>
      <c r="G197" s="50" t="s">
        <v>359</v>
      </c>
      <c r="H197" s="48" t="s">
        <v>344</v>
      </c>
      <c r="I197" s="51" t="s">
        <v>3</v>
      </c>
      <c r="J197" s="52" t="s">
        <v>31</v>
      </c>
      <c r="K197" s="48">
        <v>50</v>
      </c>
      <c r="L197" s="53">
        <v>4620000</v>
      </c>
      <c r="M197" s="48" t="s">
        <v>349</v>
      </c>
      <c r="N197" s="62"/>
      <c r="O197" s="62"/>
      <c r="P197" s="62"/>
    </row>
    <row r="198" spans="1:16" ht="45" x14ac:dyDescent="0.25">
      <c r="A198" s="47" t="s">
        <v>0</v>
      </c>
      <c r="B198" s="48">
        <v>555</v>
      </c>
      <c r="C198" s="22" t="s">
        <v>1</v>
      </c>
      <c r="D198" s="48">
        <v>81111504</v>
      </c>
      <c r="E198" s="48">
        <v>10405</v>
      </c>
      <c r="F198" s="48" t="s">
        <v>360</v>
      </c>
      <c r="G198" s="55" t="s">
        <v>361</v>
      </c>
      <c r="H198" s="48" t="s">
        <v>344</v>
      </c>
      <c r="I198" s="51" t="s">
        <v>3</v>
      </c>
      <c r="J198" s="52" t="s">
        <v>31</v>
      </c>
      <c r="K198" s="48">
        <v>1</v>
      </c>
      <c r="L198" s="53">
        <v>1</v>
      </c>
      <c r="M198" s="48" t="s">
        <v>362</v>
      </c>
      <c r="N198" s="62"/>
      <c r="O198" s="62"/>
      <c r="P198" s="62"/>
    </row>
    <row r="199" spans="1:16" ht="45" x14ac:dyDescent="0.25">
      <c r="A199" s="47" t="s">
        <v>0</v>
      </c>
      <c r="B199" s="48">
        <v>555</v>
      </c>
      <c r="C199" s="22" t="s">
        <v>1</v>
      </c>
      <c r="D199" s="48">
        <v>81111504</v>
      </c>
      <c r="E199" s="48">
        <v>10405</v>
      </c>
      <c r="F199" s="48" t="s">
        <v>360</v>
      </c>
      <c r="G199" s="55" t="s">
        <v>363</v>
      </c>
      <c r="H199" s="48" t="s">
        <v>344</v>
      </c>
      <c r="I199" s="51" t="s">
        <v>3</v>
      </c>
      <c r="J199" s="52" t="s">
        <v>31</v>
      </c>
      <c r="K199" s="48">
        <v>1</v>
      </c>
      <c r="L199" s="53">
        <v>1</v>
      </c>
      <c r="M199" s="48" t="s">
        <v>362</v>
      </c>
      <c r="N199" s="62"/>
      <c r="O199" s="62"/>
      <c r="P199" s="62"/>
    </row>
    <row r="200" spans="1:16" ht="30" x14ac:dyDescent="0.25">
      <c r="A200" s="47" t="s">
        <v>0</v>
      </c>
      <c r="B200" s="48">
        <v>555</v>
      </c>
      <c r="C200" s="22" t="s">
        <v>1</v>
      </c>
      <c r="D200" s="48">
        <v>81111504</v>
      </c>
      <c r="E200" s="48">
        <v>10405</v>
      </c>
      <c r="F200" s="48" t="s">
        <v>360</v>
      </c>
      <c r="G200" s="56" t="s">
        <v>364</v>
      </c>
      <c r="H200" s="48" t="s">
        <v>344</v>
      </c>
      <c r="I200" s="51" t="s">
        <v>3</v>
      </c>
      <c r="J200" s="52" t="s">
        <v>31</v>
      </c>
      <c r="K200" s="48">
        <v>1</v>
      </c>
      <c r="L200" s="53">
        <v>1</v>
      </c>
      <c r="M200" s="48" t="s">
        <v>362</v>
      </c>
      <c r="N200" s="62"/>
      <c r="O200" s="62"/>
      <c r="P200" s="62"/>
    </row>
    <row r="201" spans="1:16" ht="45" x14ac:dyDescent="0.25">
      <c r="A201" s="47" t="s">
        <v>0</v>
      </c>
      <c r="B201" s="48">
        <v>555</v>
      </c>
      <c r="C201" s="22" t="s">
        <v>1</v>
      </c>
      <c r="D201" s="48">
        <v>81111504</v>
      </c>
      <c r="E201" s="48">
        <v>10405</v>
      </c>
      <c r="F201" s="48" t="s">
        <v>360</v>
      </c>
      <c r="G201" s="57" t="s">
        <v>365</v>
      </c>
      <c r="H201" s="48" t="s">
        <v>344</v>
      </c>
      <c r="I201" s="51" t="s">
        <v>3</v>
      </c>
      <c r="J201" s="52" t="s">
        <v>31</v>
      </c>
      <c r="K201" s="48">
        <v>1</v>
      </c>
      <c r="L201" s="53">
        <v>1</v>
      </c>
      <c r="M201" s="48" t="s">
        <v>362</v>
      </c>
      <c r="N201" s="62"/>
      <c r="O201" s="62"/>
      <c r="P201" s="62"/>
    </row>
    <row r="202" spans="1:16" ht="30" x14ac:dyDescent="0.25">
      <c r="A202" s="47" t="s">
        <v>0</v>
      </c>
      <c r="B202" s="48">
        <v>555</v>
      </c>
      <c r="C202" s="22" t="s">
        <v>1</v>
      </c>
      <c r="D202" s="48">
        <v>81111504</v>
      </c>
      <c r="E202" s="48">
        <v>10405</v>
      </c>
      <c r="F202" s="48" t="s">
        <v>360</v>
      </c>
      <c r="G202" s="57" t="s">
        <v>366</v>
      </c>
      <c r="H202" s="48" t="s">
        <v>344</v>
      </c>
      <c r="I202" s="51" t="s">
        <v>3</v>
      </c>
      <c r="J202" s="52" t="s">
        <v>31</v>
      </c>
      <c r="K202" s="48">
        <v>1</v>
      </c>
      <c r="L202" s="53">
        <v>1</v>
      </c>
      <c r="M202" s="48" t="s">
        <v>362</v>
      </c>
      <c r="N202" s="62"/>
      <c r="O202" s="62"/>
      <c r="P202" s="62"/>
    </row>
    <row r="203" spans="1:16" ht="24" x14ac:dyDescent="0.2">
      <c r="A203" s="47" t="s">
        <v>0</v>
      </c>
      <c r="B203" s="48">
        <v>555</v>
      </c>
      <c r="C203" s="22" t="s">
        <v>1</v>
      </c>
      <c r="D203" s="48">
        <v>81111504</v>
      </c>
      <c r="E203" s="48">
        <v>10405</v>
      </c>
      <c r="F203" s="48" t="s">
        <v>360</v>
      </c>
      <c r="G203" s="50" t="s">
        <v>367</v>
      </c>
      <c r="H203" s="48" t="s">
        <v>344</v>
      </c>
      <c r="I203" s="51" t="s">
        <v>3</v>
      </c>
      <c r="J203" s="52" t="s">
        <v>31</v>
      </c>
      <c r="K203" s="48">
        <v>1</v>
      </c>
      <c r="L203" s="53">
        <v>20000000</v>
      </c>
      <c r="M203" s="48" t="s">
        <v>362</v>
      </c>
      <c r="N203" s="62"/>
      <c r="O203" s="62"/>
      <c r="P203" s="62"/>
    </row>
    <row r="204" spans="1:16" x14ac:dyDescent="0.2">
      <c r="A204" s="47" t="s">
        <v>0</v>
      </c>
      <c r="B204" s="48">
        <v>555</v>
      </c>
      <c r="C204" s="22" t="s">
        <v>1</v>
      </c>
      <c r="D204" s="48">
        <v>44111911</v>
      </c>
      <c r="E204" s="48">
        <v>50103</v>
      </c>
      <c r="F204" s="48" t="s">
        <v>368</v>
      </c>
      <c r="G204" s="50" t="s">
        <v>369</v>
      </c>
      <c r="H204" s="48" t="s">
        <v>344</v>
      </c>
      <c r="I204" s="51" t="s">
        <v>214</v>
      </c>
      <c r="J204" s="52" t="s">
        <v>49</v>
      </c>
      <c r="K204" s="48">
        <v>8</v>
      </c>
      <c r="L204" s="53">
        <v>10560000</v>
      </c>
      <c r="M204" s="48">
        <v>16</v>
      </c>
      <c r="N204" s="62"/>
      <c r="O204" s="62"/>
      <c r="P204" s="62"/>
    </row>
    <row r="205" spans="1:16" ht="24" x14ac:dyDescent="0.2">
      <c r="A205" s="47" t="s">
        <v>0</v>
      </c>
      <c r="B205" s="48">
        <v>555</v>
      </c>
      <c r="C205" s="22" t="s">
        <v>1</v>
      </c>
      <c r="D205" s="48">
        <v>81112299</v>
      </c>
      <c r="E205" s="48">
        <v>10808</v>
      </c>
      <c r="F205" s="48" t="s">
        <v>370</v>
      </c>
      <c r="G205" s="58" t="s">
        <v>371</v>
      </c>
      <c r="H205" s="48" t="s">
        <v>344</v>
      </c>
      <c r="I205" s="51" t="s">
        <v>3</v>
      </c>
      <c r="J205" s="52" t="s">
        <v>49</v>
      </c>
      <c r="K205" s="48">
        <v>50</v>
      </c>
      <c r="L205" s="53">
        <v>4476600</v>
      </c>
      <c r="M205" s="48">
        <v>17</v>
      </c>
      <c r="N205" s="62"/>
      <c r="O205" s="62"/>
      <c r="P205" s="62"/>
    </row>
    <row r="206" spans="1:16" x14ac:dyDescent="0.2">
      <c r="A206" s="47" t="s">
        <v>0</v>
      </c>
      <c r="B206" s="48">
        <v>555</v>
      </c>
      <c r="C206" s="22" t="s">
        <v>1</v>
      </c>
      <c r="D206" s="48">
        <v>81112299</v>
      </c>
      <c r="E206" s="48">
        <v>10808</v>
      </c>
      <c r="F206" s="48" t="s">
        <v>372</v>
      </c>
      <c r="G206" s="50" t="s">
        <v>373</v>
      </c>
      <c r="H206" s="48" t="s">
        <v>344</v>
      </c>
      <c r="I206" s="51" t="s">
        <v>3</v>
      </c>
      <c r="J206" s="52" t="s">
        <v>49</v>
      </c>
      <c r="K206" s="48">
        <v>1</v>
      </c>
      <c r="L206" s="53">
        <v>3225000</v>
      </c>
      <c r="M206" s="48">
        <v>22</v>
      </c>
      <c r="N206" s="62"/>
      <c r="O206" s="62"/>
      <c r="P206" s="62"/>
    </row>
    <row r="207" spans="1:16" x14ac:dyDescent="0.2">
      <c r="A207" s="47" t="s">
        <v>0</v>
      </c>
      <c r="B207" s="48">
        <v>555</v>
      </c>
      <c r="C207" s="22" t="s">
        <v>1</v>
      </c>
      <c r="D207" s="48">
        <v>72101511</v>
      </c>
      <c r="E207" s="48">
        <v>10807</v>
      </c>
      <c r="F207" s="48" t="s">
        <v>200</v>
      </c>
      <c r="G207" s="50" t="s">
        <v>374</v>
      </c>
      <c r="H207" s="48" t="s">
        <v>344</v>
      </c>
      <c r="I207" s="51" t="s">
        <v>3</v>
      </c>
      <c r="J207" s="52" t="s">
        <v>49</v>
      </c>
      <c r="K207" s="48">
        <v>1</v>
      </c>
      <c r="L207" s="53">
        <v>1888675</v>
      </c>
      <c r="M207" s="48">
        <v>25</v>
      </c>
      <c r="N207" s="62"/>
      <c r="O207" s="62"/>
      <c r="P207" s="62"/>
    </row>
    <row r="208" spans="1:16" x14ac:dyDescent="0.2">
      <c r="A208" s="47" t="s">
        <v>0</v>
      </c>
      <c r="B208" s="48">
        <v>555</v>
      </c>
      <c r="C208" s="22" t="s">
        <v>1</v>
      </c>
      <c r="D208" s="48">
        <v>44111905</v>
      </c>
      <c r="E208" s="48">
        <v>29901</v>
      </c>
      <c r="F208" s="50" t="s">
        <v>375</v>
      </c>
      <c r="G208" s="50" t="s">
        <v>376</v>
      </c>
      <c r="H208" s="48" t="s">
        <v>344</v>
      </c>
      <c r="I208" s="51" t="s">
        <v>3</v>
      </c>
      <c r="J208" s="52" t="s">
        <v>49</v>
      </c>
      <c r="K208" s="48">
        <v>2</v>
      </c>
      <c r="L208" s="53">
        <v>53658</v>
      </c>
      <c r="M208" s="59">
        <v>28</v>
      </c>
      <c r="N208" s="62" t="s">
        <v>390</v>
      </c>
      <c r="O208" s="66">
        <v>43354</v>
      </c>
      <c r="P208" s="53">
        <v>53658</v>
      </c>
    </row>
    <row r="209" spans="1:16" x14ac:dyDescent="0.2">
      <c r="A209" s="47" t="s">
        <v>0</v>
      </c>
      <c r="B209" s="48">
        <v>555</v>
      </c>
      <c r="C209" s="22" t="s">
        <v>1</v>
      </c>
      <c r="D209" s="48">
        <v>31201503</v>
      </c>
      <c r="E209" s="48">
        <v>29901</v>
      </c>
      <c r="F209" s="50" t="s">
        <v>377</v>
      </c>
      <c r="G209" s="50" t="s">
        <v>378</v>
      </c>
      <c r="H209" s="48" t="s">
        <v>344</v>
      </c>
      <c r="I209" s="51" t="s">
        <v>3</v>
      </c>
      <c r="J209" s="52" t="s">
        <v>49</v>
      </c>
      <c r="K209" s="48">
        <v>50</v>
      </c>
      <c r="L209" s="53">
        <v>28500</v>
      </c>
      <c r="M209" s="59">
        <v>28</v>
      </c>
      <c r="N209" s="62" t="s">
        <v>390</v>
      </c>
      <c r="O209" s="66">
        <v>43354</v>
      </c>
      <c r="P209" s="53">
        <v>28500</v>
      </c>
    </row>
    <row r="210" spans="1:16" x14ac:dyDescent="0.2">
      <c r="A210" s="47" t="s">
        <v>0</v>
      </c>
      <c r="B210" s="48">
        <v>555</v>
      </c>
      <c r="C210" s="22" t="s">
        <v>1</v>
      </c>
      <c r="D210" s="48">
        <v>44121704</v>
      </c>
      <c r="E210" s="48">
        <v>29901</v>
      </c>
      <c r="F210" s="50" t="s">
        <v>379</v>
      </c>
      <c r="G210" s="50" t="s">
        <v>380</v>
      </c>
      <c r="H210" s="48" t="s">
        <v>344</v>
      </c>
      <c r="I210" s="51" t="s">
        <v>3</v>
      </c>
      <c r="J210" s="52" t="s">
        <v>49</v>
      </c>
      <c r="K210" s="48">
        <v>5</v>
      </c>
      <c r="L210" s="53">
        <v>3240</v>
      </c>
      <c r="M210" s="59">
        <v>28</v>
      </c>
      <c r="N210" s="62" t="s">
        <v>390</v>
      </c>
      <c r="O210" s="66">
        <v>43354</v>
      </c>
      <c r="P210" s="53">
        <v>3240</v>
      </c>
    </row>
    <row r="211" spans="1:16" x14ac:dyDescent="0.2">
      <c r="A211" s="47" t="s">
        <v>0</v>
      </c>
      <c r="B211" s="48">
        <v>555</v>
      </c>
      <c r="C211" s="22" t="s">
        <v>1</v>
      </c>
      <c r="D211" s="48">
        <v>44121704</v>
      </c>
      <c r="E211" s="48">
        <v>29901</v>
      </c>
      <c r="F211" s="50" t="s">
        <v>381</v>
      </c>
      <c r="G211" s="50" t="s">
        <v>382</v>
      </c>
      <c r="H211" s="48" t="s">
        <v>344</v>
      </c>
      <c r="I211" s="51" t="s">
        <v>3</v>
      </c>
      <c r="J211" s="52" t="s">
        <v>49</v>
      </c>
      <c r="K211" s="48">
        <v>1</v>
      </c>
      <c r="L211" s="53">
        <v>648</v>
      </c>
      <c r="M211" s="59">
        <v>28</v>
      </c>
      <c r="N211" s="62" t="s">
        <v>390</v>
      </c>
      <c r="O211" s="66">
        <v>43354</v>
      </c>
      <c r="P211" s="53">
        <v>648</v>
      </c>
    </row>
    <row r="212" spans="1:16" x14ac:dyDescent="0.2">
      <c r="A212" s="47" t="s">
        <v>0</v>
      </c>
      <c r="B212" s="48">
        <v>555</v>
      </c>
      <c r="C212" s="22" t="s">
        <v>1</v>
      </c>
      <c r="D212" s="48">
        <v>31231313</v>
      </c>
      <c r="E212" s="48">
        <v>29903</v>
      </c>
      <c r="F212" s="50" t="s">
        <v>383</v>
      </c>
      <c r="G212" s="50" t="s">
        <v>384</v>
      </c>
      <c r="H212" s="48" t="s">
        <v>344</v>
      </c>
      <c r="I212" s="51" t="s">
        <v>3</v>
      </c>
      <c r="J212" s="52" t="s">
        <v>49</v>
      </c>
      <c r="K212" s="48">
        <v>200</v>
      </c>
      <c r="L212" s="53">
        <v>359000</v>
      </c>
      <c r="M212" s="59">
        <v>28</v>
      </c>
      <c r="N212" s="62"/>
      <c r="O212" s="62"/>
      <c r="P212" s="62"/>
    </row>
  </sheetData>
  <autoFilter ref="A6:M178"/>
  <mergeCells count="3">
    <mergeCell ref="A2:M2"/>
    <mergeCell ref="A3:M3"/>
    <mergeCell ref="A4:M4"/>
  </mergeCells>
  <hyperlinks>
    <hyperlink ref="F95" r:id="rId1" display="javascript:ui_materialDetail('2990101900001300');"/>
    <hyperlink ref="F96" r:id="rId2" display="javascript:ui_materialDetail('2990101900001300');"/>
    <hyperlink ref="F97" r:id="rId3" display="javascript:ui_materialDetail('2990101030000001');"/>
    <hyperlink ref="F98" r:id="rId4" display="javascript:ui_materialDetail('2990101030175010');"/>
    <hyperlink ref="F101" r:id="rId5" display="javascript:ui_materialDetail('2990101305000005');"/>
    <hyperlink ref="F102" r:id="rId6" display="javascript:ui_materialDetail('2990101305000005');"/>
    <hyperlink ref="F114" r:id="rId7" display="javascript:ui_materialDetail('2990101410130701');"/>
    <hyperlink ref="F115" r:id="rId8" display="javascript:ui_materialDetail('2990101075000040');"/>
    <hyperlink ref="F118" r:id="rId9" display="javascript:ui_materialDetail('2990301005001070');"/>
    <hyperlink ref="F122" r:id="rId10" display="javascript:ui_materialDetail('2990301040170601');"/>
    <hyperlink ref="F124" r:id="rId11" display="javascript:ui_materialDetail('2990301001125030');"/>
    <hyperlink ref="F125" r:id="rId12" display="javascript:ui_materialDetail('2990301001125040');"/>
    <hyperlink ref="F127" r:id="rId13" display="javascript:ui_materialDetail('2990301001125040');"/>
    <hyperlink ref="F171" r:id="rId14" display="javascript:js_select('5990301005090101','59903-01005-090101','LICENCIA PARA SOFTWARE')"/>
    <hyperlink ref="F172:F178" r:id="rId15" display="javascript:js_select('5990301005090101','59903-01005-090101','LICENCIA PARA SOFTWARE')"/>
    <hyperlink ref="F90" r:id="rId16" display="javascript:js_select('2030401900171201','20304-01900-171201','BATERIA')"/>
    <hyperlink ref="F198" r:id="rId17" display="javascript:js_select('1040501020000001','10405-01020-000001','DESARROLLO DE SISTEMAS')"/>
    <hyperlink ref="F199:F203" r:id="rId18" display="javascript:js_select('1040501020000001','10405-01020-000001','DESARROLLO DE SISTEMAS')"/>
    <hyperlink ref="F205" r:id="rId19" display="javascript:js_select('1080801015170301','10808-01015-170301','SERVICIO DE SOPORTE ESPECIALIZADO Y/O MANTENIMIENTO DE SOFTWARE')"/>
    <hyperlink ref="F206" r:id="rId20" display="javascript:js_select('1080801900000010','10808-01900-000010','MANTENIMIENTO PREVENTIVO Y CORRECTIVO DE SISTEMAS INFORMATICOS')"/>
    <hyperlink ref="F207" r:id="rId21" display="javascript:js_select('1080701070000010','10807-01070-000010','MANTENIMIENTO PREVENTIVO Y CORRECTIVO DE AIRE ACONDICIONADO')"/>
    <hyperlink ref="F212" r:id="rId22" display="javascript:js_select('2990301015000121','29903-01015-000121','PAPEL BOND DE 75 GRS, PARA FOTOCOPIADORA, EN LAMINAS')"/>
    <hyperlink ref="F208" r:id="rId23" display="javascript:js_select('2990101410130701','29901-01410-130701','PIZARRA ACRILICA NO CAPITALIZABLE')"/>
    <hyperlink ref="F209" r:id="rId24" display="javascript:js_select('2990101030000002','29901-01030-000002','CINTA ADHESIVA')"/>
    <hyperlink ref="F210" r:id="rId25" display="javascript:js_select('2990101015100012','29901-01015-100012','BOLIGRAFOS NEGROS')"/>
    <hyperlink ref="F211" r:id="rId26" display="javascript:js_select('2990101015100015','29901-01015-100015','BOLIGRAFO ROJO')"/>
  </hyperlinks>
  <pageMargins left="0.7" right="0.7" top="0.75" bottom="0.75" header="0.3" footer="0.3"/>
  <pageSetup orientation="portrait" r:id="rId27"/>
  <drawing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9"/>
  <sheetViews>
    <sheetView topLeftCell="A100" workbookViewId="0">
      <selection activeCell="D124" sqref="D124"/>
    </sheetView>
  </sheetViews>
  <sheetFormatPr baseColWidth="10" defaultRowHeight="15" x14ac:dyDescent="0.25"/>
  <cols>
    <col min="1" max="1" width="70.28515625" style="8" customWidth="1"/>
  </cols>
  <sheetData>
    <row r="1" spans="1:1" x14ac:dyDescent="0.25">
      <c r="A1" s="5"/>
    </row>
    <row r="2" spans="1:1" x14ac:dyDescent="0.25">
      <c r="A2" s="5"/>
    </row>
    <row r="3" spans="1:1" x14ac:dyDescent="0.25">
      <c r="A3" s="5"/>
    </row>
    <row r="4" spans="1:1" x14ac:dyDescent="0.25">
      <c r="A4" s="5"/>
    </row>
    <row r="5" spans="1:1" x14ac:dyDescent="0.25">
      <c r="A5" s="5"/>
    </row>
    <row r="6" spans="1:1" x14ac:dyDescent="0.25">
      <c r="A6" s="5"/>
    </row>
    <row r="7" spans="1:1" x14ac:dyDescent="0.25">
      <c r="A7" s="5"/>
    </row>
    <row r="8" spans="1:1" x14ac:dyDescent="0.25">
      <c r="A8" s="5"/>
    </row>
    <row r="9" spans="1:1" x14ac:dyDescent="0.25">
      <c r="A9" s="5"/>
    </row>
    <row r="10" spans="1:1" x14ac:dyDescent="0.25">
      <c r="A10" s="5"/>
    </row>
    <row r="11" spans="1:1" x14ac:dyDescent="0.25">
      <c r="A11" s="5"/>
    </row>
    <row r="12" spans="1:1" x14ac:dyDescent="0.25">
      <c r="A12" s="5"/>
    </row>
    <row r="13" spans="1:1" x14ac:dyDescent="0.25">
      <c r="A13" s="5"/>
    </row>
    <row r="14" spans="1:1" x14ac:dyDescent="0.25">
      <c r="A14" s="5"/>
    </row>
    <row r="15" spans="1:1" x14ac:dyDescent="0.25">
      <c r="A15" s="5"/>
    </row>
    <row r="16" spans="1:1" x14ac:dyDescent="0.25">
      <c r="A16" s="5"/>
    </row>
    <row r="17" spans="1:1" x14ac:dyDescent="0.25">
      <c r="A17" s="5"/>
    </row>
    <row r="18" spans="1:1" x14ac:dyDescent="0.25">
      <c r="A18" s="6"/>
    </row>
    <row r="19" spans="1:1" x14ac:dyDescent="0.25">
      <c r="A19" s="5"/>
    </row>
    <row r="20" spans="1:1" x14ac:dyDescent="0.25">
      <c r="A20" s="5"/>
    </row>
    <row r="21" spans="1:1" x14ac:dyDescent="0.25">
      <c r="A21" s="5"/>
    </row>
    <row r="22" spans="1:1" x14ac:dyDescent="0.25">
      <c r="A22" s="5"/>
    </row>
    <row r="23" spans="1:1" x14ac:dyDescent="0.25">
      <c r="A23" s="5"/>
    </row>
    <row r="24" spans="1:1" x14ac:dyDescent="0.25">
      <c r="A24" s="5"/>
    </row>
    <row r="25" spans="1:1" x14ac:dyDescent="0.25">
      <c r="A25" s="5"/>
    </row>
    <row r="26" spans="1:1" x14ac:dyDescent="0.25">
      <c r="A26" s="5"/>
    </row>
    <row r="27" spans="1:1" x14ac:dyDescent="0.25">
      <c r="A27" s="5"/>
    </row>
    <row r="28" spans="1:1" x14ac:dyDescent="0.25">
      <c r="A28" s="5"/>
    </row>
    <row r="29" spans="1:1" x14ac:dyDescent="0.25">
      <c r="A29" s="5"/>
    </row>
    <row r="30" spans="1:1" x14ac:dyDescent="0.25">
      <c r="A30" s="5"/>
    </row>
    <row r="31" spans="1:1" x14ac:dyDescent="0.25">
      <c r="A31" s="5"/>
    </row>
    <row r="32" spans="1:1" x14ac:dyDescent="0.25">
      <c r="A32" s="5"/>
    </row>
    <row r="33" spans="1:1" x14ac:dyDescent="0.25">
      <c r="A33" s="5"/>
    </row>
    <row r="34" spans="1:1" x14ac:dyDescent="0.25">
      <c r="A34" s="5"/>
    </row>
    <row r="35" spans="1:1" x14ac:dyDescent="0.25">
      <c r="A35" s="5"/>
    </row>
    <row r="36" spans="1:1" x14ac:dyDescent="0.25">
      <c r="A36" s="5"/>
    </row>
    <row r="37" spans="1:1" x14ac:dyDescent="0.25">
      <c r="A37" s="5"/>
    </row>
    <row r="38" spans="1:1" x14ac:dyDescent="0.25">
      <c r="A38" s="5"/>
    </row>
    <row r="39" spans="1:1" x14ac:dyDescent="0.25">
      <c r="A39" s="5"/>
    </row>
    <row r="40" spans="1:1" x14ac:dyDescent="0.25">
      <c r="A40" s="5"/>
    </row>
    <row r="41" spans="1:1" x14ac:dyDescent="0.25">
      <c r="A41" s="5"/>
    </row>
    <row r="42" spans="1:1" x14ac:dyDescent="0.25">
      <c r="A42" s="5"/>
    </row>
    <row r="43" spans="1:1" x14ac:dyDescent="0.25">
      <c r="A43" s="5"/>
    </row>
    <row r="44" spans="1:1" x14ac:dyDescent="0.25">
      <c r="A44" s="5"/>
    </row>
    <row r="45" spans="1:1" x14ac:dyDescent="0.25">
      <c r="A45" s="5"/>
    </row>
    <row r="46" spans="1:1" x14ac:dyDescent="0.25">
      <c r="A46" s="5"/>
    </row>
    <row r="47" spans="1:1" x14ac:dyDescent="0.25">
      <c r="A47" s="5"/>
    </row>
    <row r="48" spans="1:1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  <row r="58" spans="1:1" x14ac:dyDescent="0.25">
      <c r="A58" s="5"/>
    </row>
    <row r="59" spans="1:1" x14ac:dyDescent="0.25">
      <c r="A59" s="5"/>
    </row>
    <row r="60" spans="1:1" x14ac:dyDescent="0.25">
      <c r="A60" s="5"/>
    </row>
    <row r="61" spans="1:1" x14ac:dyDescent="0.25">
      <c r="A61" s="5"/>
    </row>
    <row r="62" spans="1:1" x14ac:dyDescent="0.25">
      <c r="A62" s="5"/>
    </row>
    <row r="63" spans="1:1" x14ac:dyDescent="0.25">
      <c r="A63" s="5"/>
    </row>
    <row r="64" spans="1:1" x14ac:dyDescent="0.25">
      <c r="A64" s="5"/>
    </row>
    <row r="65" spans="1:1" x14ac:dyDescent="0.25">
      <c r="A65" s="5"/>
    </row>
    <row r="66" spans="1:1" x14ac:dyDescent="0.25">
      <c r="A66" s="5"/>
    </row>
    <row r="67" spans="1:1" x14ac:dyDescent="0.25">
      <c r="A67" s="5"/>
    </row>
    <row r="68" spans="1:1" x14ac:dyDescent="0.25">
      <c r="A68" s="5"/>
    </row>
    <row r="69" spans="1:1" x14ac:dyDescent="0.25">
      <c r="A69" s="5"/>
    </row>
    <row r="70" spans="1:1" x14ac:dyDescent="0.25">
      <c r="A70" s="5"/>
    </row>
    <row r="71" spans="1:1" x14ac:dyDescent="0.25">
      <c r="A71" s="5"/>
    </row>
    <row r="72" spans="1:1" x14ac:dyDescent="0.25">
      <c r="A72" s="5"/>
    </row>
    <row r="73" spans="1:1" x14ac:dyDescent="0.25">
      <c r="A73" s="5"/>
    </row>
    <row r="74" spans="1:1" x14ac:dyDescent="0.25">
      <c r="A74" s="5"/>
    </row>
    <row r="75" spans="1:1" x14ac:dyDescent="0.25">
      <c r="A75" s="5"/>
    </row>
    <row r="76" spans="1:1" x14ac:dyDescent="0.25">
      <c r="A76" s="5"/>
    </row>
    <row r="77" spans="1:1" x14ac:dyDescent="0.25">
      <c r="A77" s="5"/>
    </row>
    <row r="78" spans="1:1" x14ac:dyDescent="0.25">
      <c r="A78" s="5"/>
    </row>
    <row r="79" spans="1:1" x14ac:dyDescent="0.25">
      <c r="A79" s="5"/>
    </row>
    <row r="80" spans="1:1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7"/>
    </row>
    <row r="128" spans="1:1" x14ac:dyDescent="0.25">
      <c r="A128" s="7"/>
    </row>
    <row r="129" spans="1:1" x14ac:dyDescent="0.25">
      <c r="A129" s="7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Hoja4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aarroyoo</dc:creator>
  <cp:lastModifiedBy>Fabio Alejandro Flores Rodriguez</cp:lastModifiedBy>
  <cp:lastPrinted>2015-12-10T20:03:13Z</cp:lastPrinted>
  <dcterms:created xsi:type="dcterms:W3CDTF">2013-11-28T20:30:24Z</dcterms:created>
  <dcterms:modified xsi:type="dcterms:W3CDTF">2018-11-30T20:55:11Z</dcterms:modified>
</cp:coreProperties>
</file>